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736" windowWidth="12240" windowHeight="5652"/>
  </bookViews>
  <sheets>
    <sheet name="33 - CAPITA EPS-S" sheetId="64" r:id="rId1"/>
    <sheet name="33 - EVENTO EPS-S" sheetId="72" r:id="rId2"/>
    <sheet name="RESUMEN PARA FLUJO" sheetId="75" r:id="rId3"/>
    <sheet name="Hoja7" sheetId="76" r:id="rId4"/>
    <sheet name="Hoja8" sheetId="77" r:id="rId5"/>
    <sheet name="Hoja9" sheetId="78" r:id="rId6"/>
  </sheets>
  <externalReferences>
    <externalReference r:id="rId7"/>
    <externalReference r:id="rId8"/>
  </externalReferences>
  <definedNames>
    <definedName name="_xlnm.Print_Area" localSheetId="0">'33 - CAPITA EPS-S'!$C$1:$AF$199</definedName>
    <definedName name="Municipio">[1]procesos!$K$54</definedName>
    <definedName name="TCentrosPoblados">[1]procesos!$CD$2:$CD$9450</definedName>
    <definedName name="_xlnm.Print_Titles" localSheetId="0">'33 - CAPITA EPS-S'!$G:$G,'33 - CAPITA EPS-S'!$12:$13</definedName>
  </definedNames>
  <calcPr calcId="125725"/>
</workbook>
</file>

<file path=xl/calcChain.xml><?xml version="1.0" encoding="utf-8"?>
<calcChain xmlns="http://schemas.openxmlformats.org/spreadsheetml/2006/main">
  <c r="O11" i="64"/>
  <c r="T11" s="1"/>
  <c r="Y11" s="1"/>
  <c r="AD11" s="1"/>
  <c r="AF197" l="1"/>
  <c r="AE197"/>
  <c r="AF196"/>
  <c r="AE196"/>
  <c r="AF195"/>
  <c r="AE195"/>
  <c r="AF194"/>
  <c r="AE194"/>
  <c r="AF193"/>
  <c r="AE193"/>
  <c r="AF192"/>
  <c r="AE192"/>
  <c r="AF191"/>
  <c r="AE191"/>
  <c r="AF190"/>
  <c r="AE190"/>
  <c r="AF189"/>
  <c r="AE189"/>
  <c r="AF188"/>
  <c r="AE188"/>
  <c r="AF187"/>
  <c r="AE187"/>
  <c r="AF186"/>
  <c r="AE186"/>
  <c r="AF185"/>
  <c r="AE185"/>
  <c r="AF184"/>
  <c r="AE184"/>
  <c r="AF183"/>
  <c r="AE183"/>
  <c r="AF182"/>
  <c r="AE182"/>
  <c r="AF181"/>
  <c r="AE181"/>
  <c r="AF180"/>
  <c r="AE180"/>
  <c r="AF179"/>
  <c r="AE179"/>
  <c r="AF178"/>
  <c r="AE178"/>
  <c r="AF177"/>
  <c r="AE177"/>
  <c r="AF176"/>
  <c r="AE176"/>
  <c r="AF175"/>
  <c r="AE175"/>
  <c r="AF174"/>
  <c r="AE174"/>
  <c r="AF173"/>
  <c r="AE173"/>
  <c r="AF172"/>
  <c r="AE172"/>
  <c r="AF171"/>
  <c r="AE171"/>
  <c r="AF170"/>
  <c r="AE170"/>
  <c r="AF169"/>
  <c r="AE169"/>
  <c r="AF168"/>
  <c r="AE168"/>
  <c r="AF167"/>
  <c r="AE167"/>
  <c r="AF166"/>
  <c r="AE166"/>
  <c r="AF165"/>
  <c r="AE165"/>
  <c r="AF164"/>
  <c r="AE164"/>
  <c r="AF163"/>
  <c r="AE163"/>
  <c r="AF162"/>
  <c r="AE162"/>
  <c r="AF161"/>
  <c r="AE161"/>
  <c r="AF160"/>
  <c r="AE160"/>
  <c r="AF159"/>
  <c r="AE159"/>
  <c r="AF158"/>
  <c r="AE158"/>
  <c r="AF157"/>
  <c r="AE157"/>
  <c r="AF156"/>
  <c r="AE156"/>
  <c r="AF155"/>
  <c r="AE155"/>
  <c r="AF154"/>
  <c r="AE154"/>
  <c r="AF153"/>
  <c r="AE153"/>
  <c r="AF152"/>
  <c r="AE152"/>
  <c r="AF151"/>
  <c r="AE151"/>
  <c r="AF150"/>
  <c r="AE150"/>
  <c r="AF149"/>
  <c r="AE149"/>
  <c r="AF148"/>
  <c r="AE148"/>
  <c r="AF147"/>
  <c r="AE147"/>
  <c r="AF146"/>
  <c r="AE146"/>
  <c r="AF145"/>
  <c r="AE145"/>
  <c r="AF144"/>
  <c r="AE144"/>
  <c r="AF143"/>
  <c r="AE143"/>
  <c r="AF142"/>
  <c r="AE142"/>
  <c r="AF141"/>
  <c r="AE141"/>
  <c r="AF140"/>
  <c r="AE140"/>
  <c r="AF139"/>
  <c r="AE139"/>
  <c r="AF138"/>
  <c r="AE138"/>
  <c r="AF137"/>
  <c r="AE137"/>
  <c r="AF136"/>
  <c r="AE136"/>
  <c r="AF135"/>
  <c r="AE135"/>
  <c r="AF134"/>
  <c r="AE134"/>
  <c r="AF133"/>
  <c r="AE133"/>
  <c r="AF132"/>
  <c r="AE132"/>
  <c r="AF131"/>
  <c r="AE131"/>
  <c r="AF130"/>
  <c r="AE130"/>
  <c r="AF129"/>
  <c r="AE129"/>
  <c r="AF128"/>
  <c r="AE128"/>
  <c r="AF127"/>
  <c r="AE127"/>
  <c r="AF126"/>
  <c r="AE126"/>
  <c r="AF125"/>
  <c r="AE125"/>
  <c r="AF124"/>
  <c r="AE124"/>
  <c r="AF123"/>
  <c r="AE123"/>
  <c r="AF122"/>
  <c r="AE122"/>
  <c r="AF121"/>
  <c r="AE121"/>
  <c r="AF120"/>
  <c r="AE120"/>
  <c r="AF119"/>
  <c r="AE119"/>
  <c r="AF118"/>
  <c r="AE118"/>
  <c r="AF117"/>
  <c r="AE117"/>
  <c r="AF116"/>
  <c r="AE116"/>
  <c r="AF115"/>
  <c r="AE115"/>
  <c r="AF114"/>
  <c r="AE114"/>
  <c r="AF113"/>
  <c r="AE113"/>
  <c r="AF112"/>
  <c r="AE112"/>
  <c r="AF111"/>
  <c r="AE111"/>
  <c r="AF110"/>
  <c r="AE110"/>
  <c r="AF109"/>
  <c r="AE109"/>
  <c r="AF108"/>
  <c r="AE108"/>
  <c r="AF107"/>
  <c r="AE107"/>
  <c r="AF106"/>
  <c r="AE106"/>
  <c r="AF105"/>
  <c r="AE105"/>
  <c r="AF104"/>
  <c r="AE104"/>
  <c r="AF103"/>
  <c r="AE103"/>
  <c r="AF102"/>
  <c r="AE102"/>
  <c r="AF101"/>
  <c r="AE101"/>
  <c r="AF100"/>
  <c r="AE100"/>
  <c r="AF99"/>
  <c r="AE99"/>
  <c r="AF98"/>
  <c r="AE98"/>
  <c r="AF97"/>
  <c r="AE97"/>
  <c r="AF96"/>
  <c r="AE96"/>
  <c r="AF95"/>
  <c r="AE95"/>
  <c r="AF94"/>
  <c r="AE94"/>
  <c r="AF93"/>
  <c r="AE93"/>
  <c r="AF92"/>
  <c r="AE92"/>
  <c r="AF91"/>
  <c r="AE91"/>
  <c r="AF90"/>
  <c r="AE90"/>
  <c r="AF89"/>
  <c r="AE89"/>
  <c r="AF88"/>
  <c r="AE88"/>
  <c r="AF87"/>
  <c r="AE87"/>
  <c r="AF86"/>
  <c r="AE86"/>
  <c r="AF85"/>
  <c r="AE85"/>
  <c r="AF84"/>
  <c r="AE84"/>
  <c r="AF83"/>
  <c r="AE83"/>
  <c r="AF82"/>
  <c r="AE82"/>
  <c r="AF81"/>
  <c r="AE81"/>
  <c r="AF80"/>
  <c r="AE80"/>
  <c r="AF79"/>
  <c r="AE79"/>
  <c r="AF78"/>
  <c r="AE78"/>
  <c r="AF77"/>
  <c r="AE77"/>
  <c r="AF76"/>
  <c r="AE76"/>
  <c r="AF75"/>
  <c r="AE75"/>
  <c r="AF74"/>
  <c r="AE74"/>
  <c r="AF73"/>
  <c r="AE73"/>
  <c r="AF72"/>
  <c r="AE72"/>
  <c r="AF71"/>
  <c r="AE71"/>
  <c r="AF70"/>
  <c r="AE70"/>
  <c r="AF69"/>
  <c r="AE69"/>
  <c r="AF68"/>
  <c r="AE68"/>
  <c r="AF67"/>
  <c r="AE67"/>
  <c r="AF66"/>
  <c r="AE66"/>
  <c r="AF65"/>
  <c r="AE65"/>
  <c r="AF64"/>
  <c r="AE64"/>
  <c r="AF63"/>
  <c r="AE63"/>
  <c r="AF62"/>
  <c r="AE62"/>
  <c r="AF61"/>
  <c r="AE61"/>
  <c r="AF60"/>
  <c r="AE60"/>
  <c r="AF59"/>
  <c r="AE59"/>
  <c r="AF58"/>
  <c r="AE58"/>
  <c r="AF57"/>
  <c r="AE57"/>
  <c r="AF56"/>
  <c r="AE56"/>
  <c r="AF55"/>
  <c r="AE55"/>
  <c r="AF54"/>
  <c r="AE54"/>
  <c r="AF53"/>
  <c r="AE53"/>
  <c r="AF52"/>
  <c r="AE52"/>
  <c r="AF51"/>
  <c r="AE51"/>
  <c r="AF50"/>
  <c r="AE50"/>
  <c r="AF49"/>
  <c r="AE49"/>
  <c r="AF48"/>
  <c r="AE48"/>
  <c r="AF47"/>
  <c r="AE47"/>
  <c r="AF46"/>
  <c r="AE46"/>
  <c r="AF45"/>
  <c r="AE45"/>
  <c r="AF44"/>
  <c r="AE44"/>
  <c r="AF43"/>
  <c r="AE43"/>
  <c r="AF42"/>
  <c r="AE42"/>
  <c r="AF41"/>
  <c r="AE41"/>
  <c r="AF40"/>
  <c r="AE40"/>
  <c r="AF39"/>
  <c r="AE39"/>
  <c r="AF38"/>
  <c r="AE38"/>
  <c r="AF37"/>
  <c r="AE37"/>
  <c r="AF36"/>
  <c r="AE36"/>
  <c r="AF35"/>
  <c r="AE35"/>
  <c r="AF34"/>
  <c r="AE34"/>
  <c r="AF33"/>
  <c r="AE33"/>
  <c r="AF32"/>
  <c r="AE32"/>
  <c r="AF31"/>
  <c r="AE31"/>
  <c r="AF30"/>
  <c r="AE30"/>
  <c r="AF29"/>
  <c r="AE29"/>
  <c r="AF28"/>
  <c r="AE28"/>
  <c r="AF27"/>
  <c r="AE27"/>
  <c r="AF26"/>
  <c r="AE26"/>
  <c r="AF25"/>
  <c r="AE25"/>
  <c r="AF24"/>
  <c r="AE24"/>
  <c r="AF23"/>
  <c r="AE23"/>
  <c r="AF22"/>
  <c r="AE22"/>
  <c r="AF21"/>
  <c r="AE21"/>
  <c r="AF20"/>
  <c r="AE20"/>
  <c r="AF19"/>
  <c r="AE19"/>
  <c r="AF18"/>
  <c r="AE18"/>
  <c r="AF14"/>
  <c r="AE14"/>
  <c r="AA197"/>
  <c r="Z197"/>
  <c r="AA196"/>
  <c r="Z196"/>
  <c r="AA195"/>
  <c r="Z195"/>
  <c r="AA194"/>
  <c r="Z194"/>
  <c r="AA193"/>
  <c r="Z193"/>
  <c r="AA192"/>
  <c r="Z192"/>
  <c r="AA191"/>
  <c r="Z191"/>
  <c r="AA190"/>
  <c r="Z190"/>
  <c r="AA189"/>
  <c r="Z189"/>
  <c r="AA188"/>
  <c r="Z188"/>
  <c r="AA187"/>
  <c r="Z187"/>
  <c r="AA186"/>
  <c r="Z186"/>
  <c r="AA185"/>
  <c r="Z185"/>
  <c r="AA184"/>
  <c r="Z184"/>
  <c r="AA183"/>
  <c r="Z183"/>
  <c r="AA182"/>
  <c r="Z182"/>
  <c r="AA181"/>
  <c r="Z181"/>
  <c r="AA180"/>
  <c r="Z180"/>
  <c r="AA179"/>
  <c r="Z179"/>
  <c r="AA178"/>
  <c r="Z178"/>
  <c r="AA177"/>
  <c r="Z177"/>
  <c r="AA176"/>
  <c r="Z176"/>
  <c r="AA175"/>
  <c r="Z175"/>
  <c r="AA174"/>
  <c r="Z174"/>
  <c r="AA173"/>
  <c r="Z173"/>
  <c r="AA172"/>
  <c r="Z172"/>
  <c r="AA171"/>
  <c r="Z171"/>
  <c r="AA170"/>
  <c r="Z170"/>
  <c r="AA169"/>
  <c r="Z169"/>
  <c r="AA168"/>
  <c r="Z168"/>
  <c r="AA167"/>
  <c r="Z167"/>
  <c r="AA166"/>
  <c r="Z166"/>
  <c r="AA165"/>
  <c r="Z165"/>
  <c r="AA164"/>
  <c r="Z164"/>
  <c r="AA163"/>
  <c r="Z163"/>
  <c r="AA162"/>
  <c r="Z162"/>
  <c r="AA161"/>
  <c r="Z161"/>
  <c r="AA160"/>
  <c r="Z160"/>
  <c r="AA159"/>
  <c r="Z159"/>
  <c r="AA158"/>
  <c r="Z158"/>
  <c r="AA157"/>
  <c r="Z157"/>
  <c r="AA156"/>
  <c r="Z156"/>
  <c r="AA155"/>
  <c r="Z155"/>
  <c r="AA154"/>
  <c r="Z154"/>
  <c r="AA153"/>
  <c r="Z153"/>
  <c r="AA152"/>
  <c r="Z152"/>
  <c r="AA151"/>
  <c r="Z151"/>
  <c r="AA150"/>
  <c r="Z150"/>
  <c r="AA149"/>
  <c r="Z149"/>
  <c r="AA148"/>
  <c r="Z148"/>
  <c r="AA147"/>
  <c r="Z147"/>
  <c r="AA146"/>
  <c r="Z146"/>
  <c r="AA145"/>
  <c r="Z145"/>
  <c r="AA144"/>
  <c r="Z144"/>
  <c r="AA143"/>
  <c r="Z143"/>
  <c r="AA142"/>
  <c r="Z142"/>
  <c r="AA141"/>
  <c r="Z141"/>
  <c r="AA140"/>
  <c r="Z140"/>
  <c r="AA139"/>
  <c r="Z139"/>
  <c r="AA138"/>
  <c r="Z138"/>
  <c r="AA137"/>
  <c r="Z137"/>
  <c r="AA136"/>
  <c r="Z136"/>
  <c r="AA135"/>
  <c r="Z135"/>
  <c r="AA134"/>
  <c r="Z134"/>
  <c r="AA133"/>
  <c r="Z133"/>
  <c r="AA132"/>
  <c r="Z132"/>
  <c r="AA131"/>
  <c r="Z131"/>
  <c r="AA130"/>
  <c r="Z130"/>
  <c r="AA129"/>
  <c r="Z129"/>
  <c r="AA128"/>
  <c r="Z128"/>
  <c r="AA127"/>
  <c r="Z127"/>
  <c r="AA126"/>
  <c r="Z126"/>
  <c r="AA125"/>
  <c r="Z125"/>
  <c r="AA124"/>
  <c r="Z124"/>
  <c r="AA123"/>
  <c r="Z123"/>
  <c r="AA122"/>
  <c r="Z122"/>
  <c r="AA121"/>
  <c r="Z121"/>
  <c r="AA120"/>
  <c r="Z120"/>
  <c r="AA119"/>
  <c r="Z119"/>
  <c r="AA118"/>
  <c r="Z118"/>
  <c r="AA117"/>
  <c r="Z117"/>
  <c r="AA116"/>
  <c r="Z116"/>
  <c r="AA115"/>
  <c r="Z115"/>
  <c r="AA114"/>
  <c r="Z114"/>
  <c r="AA113"/>
  <c r="Z113"/>
  <c r="AA112"/>
  <c r="Z112"/>
  <c r="AA111"/>
  <c r="Z111"/>
  <c r="AA110"/>
  <c r="Z110"/>
  <c r="AA109"/>
  <c r="Z109"/>
  <c r="AA108"/>
  <c r="Z108"/>
  <c r="AA107"/>
  <c r="Z107"/>
  <c r="AA106"/>
  <c r="Z106"/>
  <c r="AA105"/>
  <c r="Z105"/>
  <c r="AA104"/>
  <c r="Z104"/>
  <c r="AA103"/>
  <c r="Z103"/>
  <c r="AA102"/>
  <c r="Z102"/>
  <c r="AA101"/>
  <c r="Z101"/>
  <c r="AA100"/>
  <c r="Z100"/>
  <c r="AA99"/>
  <c r="Z99"/>
  <c r="AA98"/>
  <c r="Z98"/>
  <c r="AA97"/>
  <c r="Z97"/>
  <c r="AA96"/>
  <c r="Z96"/>
  <c r="AA95"/>
  <c r="Z95"/>
  <c r="AA94"/>
  <c r="Z94"/>
  <c r="AA93"/>
  <c r="Z93"/>
  <c r="AA92"/>
  <c r="Z92"/>
  <c r="AA91"/>
  <c r="Z91"/>
  <c r="AA90"/>
  <c r="Z90"/>
  <c r="AA89"/>
  <c r="Z89"/>
  <c r="AA88"/>
  <c r="Z88"/>
  <c r="AA87"/>
  <c r="Z87"/>
  <c r="AA86"/>
  <c r="Z86"/>
  <c r="AA85"/>
  <c r="Z85"/>
  <c r="AA84"/>
  <c r="Z84"/>
  <c r="AA83"/>
  <c r="Z83"/>
  <c r="AA82"/>
  <c r="Z82"/>
  <c r="AA81"/>
  <c r="Z81"/>
  <c r="AA80"/>
  <c r="Z80"/>
  <c r="AA79"/>
  <c r="Z79"/>
  <c r="AA78"/>
  <c r="Z78"/>
  <c r="AA77"/>
  <c r="Z77"/>
  <c r="AA76"/>
  <c r="Z76"/>
  <c r="AA75"/>
  <c r="Z75"/>
  <c r="AA74"/>
  <c r="Z74"/>
  <c r="AA73"/>
  <c r="Z73"/>
  <c r="AA72"/>
  <c r="Z72"/>
  <c r="AA71"/>
  <c r="Z71"/>
  <c r="AA70"/>
  <c r="Z70"/>
  <c r="AA69"/>
  <c r="Z69"/>
  <c r="AA68"/>
  <c r="Z68"/>
  <c r="AA67"/>
  <c r="Z67"/>
  <c r="AA66"/>
  <c r="Z66"/>
  <c r="AA65"/>
  <c r="Z65"/>
  <c r="AA64"/>
  <c r="Z64"/>
  <c r="AA63"/>
  <c r="Z63"/>
  <c r="AA62"/>
  <c r="Z62"/>
  <c r="AA61"/>
  <c r="Z61"/>
  <c r="AA60"/>
  <c r="Z60"/>
  <c r="AA59"/>
  <c r="Z59"/>
  <c r="AA58"/>
  <c r="Z58"/>
  <c r="AA57"/>
  <c r="Z57"/>
  <c r="AA56"/>
  <c r="Z56"/>
  <c r="AA55"/>
  <c r="Z55"/>
  <c r="AA54"/>
  <c r="Z54"/>
  <c r="AA53"/>
  <c r="Z53"/>
  <c r="AA52"/>
  <c r="Z52"/>
  <c r="AA51"/>
  <c r="Z51"/>
  <c r="AA50"/>
  <c r="Z50"/>
  <c r="AA49"/>
  <c r="Z49"/>
  <c r="AA48"/>
  <c r="Z48"/>
  <c r="AA47"/>
  <c r="Z47"/>
  <c r="AA46"/>
  <c r="Z46"/>
  <c r="AA45"/>
  <c r="Z45"/>
  <c r="AA44"/>
  <c r="Z44"/>
  <c r="AA43"/>
  <c r="Z43"/>
  <c r="AA42"/>
  <c r="Z42"/>
  <c r="AA41"/>
  <c r="Z41"/>
  <c r="AA40"/>
  <c r="Z40"/>
  <c r="AA39"/>
  <c r="Z39"/>
  <c r="AA38"/>
  <c r="Z38"/>
  <c r="AA37"/>
  <c r="Z37"/>
  <c r="AA36"/>
  <c r="Z36"/>
  <c r="AA35"/>
  <c r="Z35"/>
  <c r="AA34"/>
  <c r="Z34"/>
  <c r="AA33"/>
  <c r="Z33"/>
  <c r="AA32"/>
  <c r="Z32"/>
  <c r="AA31"/>
  <c r="Z31"/>
  <c r="AA30"/>
  <c r="Z30"/>
  <c r="AA29"/>
  <c r="Z29"/>
  <c r="AA28"/>
  <c r="Z28"/>
  <c r="AA27"/>
  <c r="Z27"/>
  <c r="AA26"/>
  <c r="Z26"/>
  <c r="AA25"/>
  <c r="Z25"/>
  <c r="AA24"/>
  <c r="Z24"/>
  <c r="AA23"/>
  <c r="Z23"/>
  <c r="AA22"/>
  <c r="Z22"/>
  <c r="AA21"/>
  <c r="Z21"/>
  <c r="AA20"/>
  <c r="Z20"/>
  <c r="AA19"/>
  <c r="Z19"/>
  <c r="AA18"/>
  <c r="Z18"/>
  <c r="AA14"/>
  <c r="Z14"/>
  <c r="V197"/>
  <c r="U197"/>
  <c r="V196"/>
  <c r="U196"/>
  <c r="V195"/>
  <c r="U195"/>
  <c r="V194"/>
  <c r="U194"/>
  <c r="V193"/>
  <c r="U193"/>
  <c r="V192"/>
  <c r="U192"/>
  <c r="V191"/>
  <c r="U191"/>
  <c r="V190"/>
  <c r="U190"/>
  <c r="V189"/>
  <c r="U189"/>
  <c r="V188"/>
  <c r="U188"/>
  <c r="V187"/>
  <c r="U187"/>
  <c r="V186"/>
  <c r="U186"/>
  <c r="V185"/>
  <c r="U185"/>
  <c r="V184"/>
  <c r="U184"/>
  <c r="V183"/>
  <c r="U183"/>
  <c r="V182"/>
  <c r="U182"/>
  <c r="V181"/>
  <c r="U181"/>
  <c r="V180"/>
  <c r="U180"/>
  <c r="V179"/>
  <c r="U179"/>
  <c r="V178"/>
  <c r="U178"/>
  <c r="V177"/>
  <c r="U177"/>
  <c r="V176"/>
  <c r="U176"/>
  <c r="V175"/>
  <c r="U175"/>
  <c r="V174"/>
  <c r="U174"/>
  <c r="V173"/>
  <c r="U173"/>
  <c r="V172"/>
  <c r="U172"/>
  <c r="V171"/>
  <c r="U171"/>
  <c r="V170"/>
  <c r="U170"/>
  <c r="V169"/>
  <c r="U169"/>
  <c r="V168"/>
  <c r="U168"/>
  <c r="V167"/>
  <c r="U167"/>
  <c r="V166"/>
  <c r="U166"/>
  <c r="V165"/>
  <c r="U165"/>
  <c r="V164"/>
  <c r="U164"/>
  <c r="V163"/>
  <c r="U163"/>
  <c r="V162"/>
  <c r="U162"/>
  <c r="V161"/>
  <c r="U161"/>
  <c r="V160"/>
  <c r="U160"/>
  <c r="V159"/>
  <c r="U159"/>
  <c r="V158"/>
  <c r="U158"/>
  <c r="V157"/>
  <c r="U157"/>
  <c r="V156"/>
  <c r="U156"/>
  <c r="V155"/>
  <c r="U155"/>
  <c r="V154"/>
  <c r="U154"/>
  <c r="V153"/>
  <c r="U153"/>
  <c r="V152"/>
  <c r="U152"/>
  <c r="V151"/>
  <c r="U151"/>
  <c r="V150"/>
  <c r="U150"/>
  <c r="V149"/>
  <c r="U149"/>
  <c r="V148"/>
  <c r="U148"/>
  <c r="V147"/>
  <c r="U147"/>
  <c r="V146"/>
  <c r="U146"/>
  <c r="V145"/>
  <c r="U145"/>
  <c r="V144"/>
  <c r="U144"/>
  <c r="V143"/>
  <c r="U143"/>
  <c r="V142"/>
  <c r="U142"/>
  <c r="V141"/>
  <c r="U141"/>
  <c r="V140"/>
  <c r="U140"/>
  <c r="V139"/>
  <c r="U139"/>
  <c r="V138"/>
  <c r="U138"/>
  <c r="V137"/>
  <c r="U137"/>
  <c r="V136"/>
  <c r="U136"/>
  <c r="V135"/>
  <c r="U135"/>
  <c r="V134"/>
  <c r="U134"/>
  <c r="V133"/>
  <c r="U133"/>
  <c r="V132"/>
  <c r="U132"/>
  <c r="V131"/>
  <c r="U131"/>
  <c r="V130"/>
  <c r="U130"/>
  <c r="V129"/>
  <c r="U129"/>
  <c r="V128"/>
  <c r="U128"/>
  <c r="V127"/>
  <c r="U127"/>
  <c r="V126"/>
  <c r="U126"/>
  <c r="V125"/>
  <c r="U125"/>
  <c r="V124"/>
  <c r="U124"/>
  <c r="V123"/>
  <c r="U123"/>
  <c r="V122"/>
  <c r="U122"/>
  <c r="V121"/>
  <c r="U121"/>
  <c r="V120"/>
  <c r="U120"/>
  <c r="V119"/>
  <c r="U119"/>
  <c r="V118"/>
  <c r="U118"/>
  <c r="V117"/>
  <c r="U117"/>
  <c r="V116"/>
  <c r="U116"/>
  <c r="V115"/>
  <c r="U115"/>
  <c r="V114"/>
  <c r="U114"/>
  <c r="V113"/>
  <c r="U113"/>
  <c r="V112"/>
  <c r="U112"/>
  <c r="V111"/>
  <c r="U111"/>
  <c r="V110"/>
  <c r="U110"/>
  <c r="V109"/>
  <c r="U109"/>
  <c r="V108"/>
  <c r="U108"/>
  <c r="V107"/>
  <c r="U107"/>
  <c r="V106"/>
  <c r="U106"/>
  <c r="V105"/>
  <c r="U105"/>
  <c r="V104"/>
  <c r="U104"/>
  <c r="V103"/>
  <c r="U103"/>
  <c r="V102"/>
  <c r="U102"/>
  <c r="V101"/>
  <c r="U101"/>
  <c r="V100"/>
  <c r="U100"/>
  <c r="V99"/>
  <c r="U99"/>
  <c r="V98"/>
  <c r="U98"/>
  <c r="V97"/>
  <c r="U97"/>
  <c r="V96"/>
  <c r="U96"/>
  <c r="V95"/>
  <c r="U95"/>
  <c r="V94"/>
  <c r="U94"/>
  <c r="V93"/>
  <c r="U93"/>
  <c r="V92"/>
  <c r="U92"/>
  <c r="V91"/>
  <c r="U91"/>
  <c r="V90"/>
  <c r="U90"/>
  <c r="V89"/>
  <c r="U89"/>
  <c r="V88"/>
  <c r="U88"/>
  <c r="V87"/>
  <c r="U87"/>
  <c r="V86"/>
  <c r="U86"/>
  <c r="V85"/>
  <c r="U85"/>
  <c r="V84"/>
  <c r="U84"/>
  <c r="V83"/>
  <c r="U83"/>
  <c r="V82"/>
  <c r="U82"/>
  <c r="V81"/>
  <c r="U81"/>
  <c r="V80"/>
  <c r="U80"/>
  <c r="V79"/>
  <c r="U79"/>
  <c r="V78"/>
  <c r="U78"/>
  <c r="V77"/>
  <c r="U77"/>
  <c r="V76"/>
  <c r="U76"/>
  <c r="V75"/>
  <c r="U75"/>
  <c r="V74"/>
  <c r="U74"/>
  <c r="V73"/>
  <c r="U73"/>
  <c r="V72"/>
  <c r="U72"/>
  <c r="V71"/>
  <c r="U71"/>
  <c r="V70"/>
  <c r="U70"/>
  <c r="V69"/>
  <c r="U69"/>
  <c r="V68"/>
  <c r="U68"/>
  <c r="V67"/>
  <c r="U67"/>
  <c r="V66"/>
  <c r="U66"/>
  <c r="V65"/>
  <c r="U65"/>
  <c r="V64"/>
  <c r="U64"/>
  <c r="V63"/>
  <c r="U63"/>
  <c r="V62"/>
  <c r="U62"/>
  <c r="V61"/>
  <c r="U61"/>
  <c r="V60"/>
  <c r="U60"/>
  <c r="V59"/>
  <c r="U59"/>
  <c r="V58"/>
  <c r="U58"/>
  <c r="V57"/>
  <c r="U57"/>
  <c r="V56"/>
  <c r="U56"/>
  <c r="V55"/>
  <c r="U55"/>
  <c r="V54"/>
  <c r="U54"/>
  <c r="V53"/>
  <c r="U53"/>
  <c r="V52"/>
  <c r="U52"/>
  <c r="V51"/>
  <c r="U51"/>
  <c r="V50"/>
  <c r="U50"/>
  <c r="V49"/>
  <c r="U49"/>
  <c r="V48"/>
  <c r="U48"/>
  <c r="V47"/>
  <c r="U47"/>
  <c r="V46"/>
  <c r="U46"/>
  <c r="V45"/>
  <c r="U45"/>
  <c r="V44"/>
  <c r="U44"/>
  <c r="V43"/>
  <c r="U43"/>
  <c r="V42"/>
  <c r="U42"/>
  <c r="V41"/>
  <c r="U41"/>
  <c r="V40"/>
  <c r="U40"/>
  <c r="V39"/>
  <c r="U39"/>
  <c r="V38"/>
  <c r="U38"/>
  <c r="V37"/>
  <c r="U37"/>
  <c r="V36"/>
  <c r="U36"/>
  <c r="V35"/>
  <c r="U35"/>
  <c r="V34"/>
  <c r="U34"/>
  <c r="V33"/>
  <c r="U33"/>
  <c r="V32"/>
  <c r="U32"/>
  <c r="V31"/>
  <c r="U31"/>
  <c r="V30"/>
  <c r="U30"/>
  <c r="V29"/>
  <c r="U29"/>
  <c r="V28"/>
  <c r="U28"/>
  <c r="V27"/>
  <c r="U27"/>
  <c r="V26"/>
  <c r="U26"/>
  <c r="V25"/>
  <c r="U25"/>
  <c r="V24"/>
  <c r="U24"/>
  <c r="V23"/>
  <c r="U23"/>
  <c r="V22"/>
  <c r="U22"/>
  <c r="V21"/>
  <c r="U21"/>
  <c r="V20"/>
  <c r="U20"/>
  <c r="V19"/>
  <c r="U19"/>
  <c r="V18"/>
  <c r="U18"/>
  <c r="V14"/>
  <c r="U14"/>
  <c r="Q197"/>
  <c r="P197"/>
  <c r="Q196"/>
  <c r="P196"/>
  <c r="Q195"/>
  <c r="P195"/>
  <c r="Q194"/>
  <c r="P194"/>
  <c r="Q193"/>
  <c r="P193"/>
  <c r="Q192"/>
  <c r="P192"/>
  <c r="Q191"/>
  <c r="P191"/>
  <c r="Q190"/>
  <c r="P190"/>
  <c r="Q189"/>
  <c r="P189"/>
  <c r="Q188"/>
  <c r="P188"/>
  <c r="Q187"/>
  <c r="P187"/>
  <c r="Q186"/>
  <c r="P186"/>
  <c r="Q185"/>
  <c r="P185"/>
  <c r="Q184"/>
  <c r="P184"/>
  <c r="Q183"/>
  <c r="P183"/>
  <c r="Q182"/>
  <c r="P182"/>
  <c r="Q181"/>
  <c r="P181"/>
  <c r="Q180"/>
  <c r="P180"/>
  <c r="Q179"/>
  <c r="P179"/>
  <c r="Q178"/>
  <c r="P178"/>
  <c r="Q177"/>
  <c r="P177"/>
  <c r="Q176"/>
  <c r="P176"/>
  <c r="Q175"/>
  <c r="P175"/>
  <c r="Q174"/>
  <c r="P174"/>
  <c r="Q173"/>
  <c r="P173"/>
  <c r="Q172"/>
  <c r="P172"/>
  <c r="Q171"/>
  <c r="P171"/>
  <c r="Q170"/>
  <c r="P170"/>
  <c r="Q169"/>
  <c r="P169"/>
  <c r="Q168"/>
  <c r="P168"/>
  <c r="Q167"/>
  <c r="P167"/>
  <c r="Q166"/>
  <c r="P166"/>
  <c r="Q165"/>
  <c r="P165"/>
  <c r="Q164"/>
  <c r="P164"/>
  <c r="Q163"/>
  <c r="P163"/>
  <c r="Q162"/>
  <c r="P162"/>
  <c r="Q161"/>
  <c r="P161"/>
  <c r="Q160"/>
  <c r="P160"/>
  <c r="Q159"/>
  <c r="P159"/>
  <c r="Q158"/>
  <c r="P158"/>
  <c r="Q157"/>
  <c r="P157"/>
  <c r="Q156"/>
  <c r="P156"/>
  <c r="Q155"/>
  <c r="P155"/>
  <c r="Q154"/>
  <c r="P154"/>
  <c r="Q153"/>
  <c r="P153"/>
  <c r="Q152"/>
  <c r="P152"/>
  <c r="Q151"/>
  <c r="P151"/>
  <c r="Q150"/>
  <c r="P150"/>
  <c r="Q149"/>
  <c r="P149"/>
  <c r="Q148"/>
  <c r="P148"/>
  <c r="Q147"/>
  <c r="P147"/>
  <c r="Q146"/>
  <c r="P146"/>
  <c r="Q145"/>
  <c r="P145"/>
  <c r="Q144"/>
  <c r="P144"/>
  <c r="Q143"/>
  <c r="P143"/>
  <c r="Q142"/>
  <c r="P142"/>
  <c r="Q141"/>
  <c r="P141"/>
  <c r="Q140"/>
  <c r="P140"/>
  <c r="Q139"/>
  <c r="P139"/>
  <c r="Q138"/>
  <c r="P138"/>
  <c r="Q137"/>
  <c r="P137"/>
  <c r="Q136"/>
  <c r="P136"/>
  <c r="Q135"/>
  <c r="P135"/>
  <c r="Q134"/>
  <c r="P134"/>
  <c r="Q133"/>
  <c r="P133"/>
  <c r="Q132"/>
  <c r="P132"/>
  <c r="Q131"/>
  <c r="P131"/>
  <c r="Q130"/>
  <c r="P130"/>
  <c r="Q129"/>
  <c r="P129"/>
  <c r="Q128"/>
  <c r="P128"/>
  <c r="Q127"/>
  <c r="P127"/>
  <c r="Q126"/>
  <c r="P126"/>
  <c r="Q125"/>
  <c r="P125"/>
  <c r="Q124"/>
  <c r="P124"/>
  <c r="Q123"/>
  <c r="P123"/>
  <c r="Q122"/>
  <c r="P122"/>
  <c r="Q121"/>
  <c r="P121"/>
  <c r="Q120"/>
  <c r="P120"/>
  <c r="Q119"/>
  <c r="P119"/>
  <c r="Q118"/>
  <c r="P118"/>
  <c r="Q117"/>
  <c r="P117"/>
  <c r="Q116"/>
  <c r="P116"/>
  <c r="Q115"/>
  <c r="P115"/>
  <c r="Q114"/>
  <c r="P114"/>
  <c r="Q113"/>
  <c r="P113"/>
  <c r="Q112"/>
  <c r="P112"/>
  <c r="Q111"/>
  <c r="P111"/>
  <c r="Q110"/>
  <c r="P110"/>
  <c r="Q109"/>
  <c r="P109"/>
  <c r="Q108"/>
  <c r="P108"/>
  <c r="Q107"/>
  <c r="P107"/>
  <c r="Q106"/>
  <c r="P106"/>
  <c r="Q105"/>
  <c r="P105"/>
  <c r="Q104"/>
  <c r="P104"/>
  <c r="Q103"/>
  <c r="P103"/>
  <c r="Q102"/>
  <c r="P102"/>
  <c r="Q101"/>
  <c r="P101"/>
  <c r="Q100"/>
  <c r="P100"/>
  <c r="Q99"/>
  <c r="P99"/>
  <c r="Q98"/>
  <c r="P98"/>
  <c r="Q97"/>
  <c r="P97"/>
  <c r="Q96"/>
  <c r="P96"/>
  <c r="Q95"/>
  <c r="P95"/>
  <c r="Q94"/>
  <c r="P94"/>
  <c r="Q93"/>
  <c r="P93"/>
  <c r="Q92"/>
  <c r="P92"/>
  <c r="Q91"/>
  <c r="P91"/>
  <c r="Q90"/>
  <c r="P90"/>
  <c r="Q89"/>
  <c r="P89"/>
  <c r="Q88"/>
  <c r="P88"/>
  <c r="Q87"/>
  <c r="P87"/>
  <c r="Q86"/>
  <c r="P86"/>
  <c r="Q85"/>
  <c r="P85"/>
  <c r="Q84"/>
  <c r="P84"/>
  <c r="Q83"/>
  <c r="P83"/>
  <c r="Q82"/>
  <c r="P82"/>
  <c r="Q81"/>
  <c r="P81"/>
  <c r="Q80"/>
  <c r="P80"/>
  <c r="Q79"/>
  <c r="P79"/>
  <c r="Q78"/>
  <c r="P78"/>
  <c r="Q77"/>
  <c r="P77"/>
  <c r="Q76"/>
  <c r="P76"/>
  <c r="Q75"/>
  <c r="P75"/>
  <c r="Q74"/>
  <c r="P74"/>
  <c r="Q73"/>
  <c r="P73"/>
  <c r="Q72"/>
  <c r="P72"/>
  <c r="Q71"/>
  <c r="P71"/>
  <c r="Q70"/>
  <c r="P70"/>
  <c r="Q69"/>
  <c r="P69"/>
  <c r="Q68"/>
  <c r="P68"/>
  <c r="Q67"/>
  <c r="P67"/>
  <c r="Q66"/>
  <c r="P66"/>
  <c r="Q65"/>
  <c r="P65"/>
  <c r="Q64"/>
  <c r="P64"/>
  <c r="Q63"/>
  <c r="P63"/>
  <c r="Q62"/>
  <c r="P62"/>
  <c r="Q61"/>
  <c r="P61"/>
  <c r="Q60"/>
  <c r="P60"/>
  <c r="Q59"/>
  <c r="P59"/>
  <c r="Q58"/>
  <c r="P58"/>
  <c r="Q57"/>
  <c r="P57"/>
  <c r="Q56"/>
  <c r="P56"/>
  <c r="Q55"/>
  <c r="P55"/>
  <c r="Q54"/>
  <c r="P54"/>
  <c r="Q53"/>
  <c r="P53"/>
  <c r="Q52"/>
  <c r="P52"/>
  <c r="Q51"/>
  <c r="P51"/>
  <c r="Q50"/>
  <c r="P50"/>
  <c r="Q49"/>
  <c r="P49"/>
  <c r="Q48"/>
  <c r="P48"/>
  <c r="Q47"/>
  <c r="P47"/>
  <c r="Q46"/>
  <c r="P46"/>
  <c r="Q45"/>
  <c r="P45"/>
  <c r="Q44"/>
  <c r="P44"/>
  <c r="Q43"/>
  <c r="P43"/>
  <c r="Q42"/>
  <c r="P42"/>
  <c r="Q41"/>
  <c r="P41"/>
  <c r="Q40"/>
  <c r="P40"/>
  <c r="Q39"/>
  <c r="P39"/>
  <c r="Q38"/>
  <c r="P38"/>
  <c r="Q37"/>
  <c r="P37"/>
  <c r="Q36"/>
  <c r="P36"/>
  <c r="Q35"/>
  <c r="P35"/>
  <c r="Q34"/>
  <c r="P34"/>
  <c r="Q33"/>
  <c r="P33"/>
  <c r="Q32"/>
  <c r="P32"/>
  <c r="Q31"/>
  <c r="P31"/>
  <c r="Q30"/>
  <c r="P30"/>
  <c r="Q29"/>
  <c r="P29"/>
  <c r="Q28"/>
  <c r="P28"/>
  <c r="Q27"/>
  <c r="P27"/>
  <c r="Q26"/>
  <c r="P26"/>
  <c r="Q25"/>
  <c r="P25"/>
  <c r="Q24"/>
  <c r="P24"/>
  <c r="Q23"/>
  <c r="P23"/>
  <c r="Q22"/>
  <c r="P22"/>
  <c r="Q21"/>
  <c r="P21"/>
  <c r="Q20"/>
  <c r="P20"/>
  <c r="Q19"/>
  <c r="P19"/>
  <c r="Q18"/>
  <c r="P18"/>
  <c r="Q14"/>
  <c r="P14"/>
  <c r="K197"/>
  <c r="K196"/>
  <c r="K195"/>
  <c r="K193"/>
  <c r="K170"/>
  <c r="K167"/>
  <c r="K166"/>
  <c r="K165"/>
  <c r="K113"/>
  <c r="K112"/>
  <c r="K111"/>
  <c r="K31"/>
  <c r="K30"/>
  <c r="K29"/>
  <c r="K27"/>
  <c r="K28"/>
  <c r="K25"/>
  <c r="K24"/>
  <c r="K23"/>
  <c r="K22"/>
  <c r="K19"/>
  <c r="L197"/>
  <c r="L196"/>
  <c r="L195"/>
  <c r="L194"/>
  <c r="K194"/>
  <c r="L193"/>
  <c r="L192"/>
  <c r="K192"/>
  <c r="L191"/>
  <c r="K191"/>
  <c r="L190"/>
  <c r="K190"/>
  <c r="L189"/>
  <c r="K189"/>
  <c r="L188"/>
  <c r="K188"/>
  <c r="L187"/>
  <c r="K187"/>
  <c r="L186"/>
  <c r="K186"/>
  <c r="L185"/>
  <c r="K185"/>
  <c r="L184"/>
  <c r="K184"/>
  <c r="L183"/>
  <c r="K183"/>
  <c r="L182"/>
  <c r="K182"/>
  <c r="L181"/>
  <c r="K181"/>
  <c r="L180"/>
  <c r="K180"/>
  <c r="L179"/>
  <c r="K179"/>
  <c r="L178"/>
  <c r="K178"/>
  <c r="L177"/>
  <c r="K177"/>
  <c r="L176"/>
  <c r="K176"/>
  <c r="L175"/>
  <c r="K175"/>
  <c r="L174"/>
  <c r="K174"/>
  <c r="L173"/>
  <c r="K173"/>
  <c r="L172"/>
  <c r="K172"/>
  <c r="L171"/>
  <c r="K171"/>
  <c r="L170"/>
  <c r="L169"/>
  <c r="K169"/>
  <c r="L168"/>
  <c r="K168"/>
  <c r="L167"/>
  <c r="L166"/>
  <c r="L165"/>
  <c r="L164"/>
  <c r="K164"/>
  <c r="L163"/>
  <c r="K163"/>
  <c r="L162"/>
  <c r="K162"/>
  <c r="L161"/>
  <c r="K161"/>
  <c r="L160"/>
  <c r="K160"/>
  <c r="L159"/>
  <c r="K159"/>
  <c r="L158"/>
  <c r="K158"/>
  <c r="L157"/>
  <c r="K157"/>
  <c r="L156"/>
  <c r="K156"/>
  <c r="L155"/>
  <c r="K155"/>
  <c r="L154"/>
  <c r="K154"/>
  <c r="L153"/>
  <c r="K153"/>
  <c r="L152"/>
  <c r="K152"/>
  <c r="L151"/>
  <c r="K151"/>
  <c r="L150"/>
  <c r="K150"/>
  <c r="L149"/>
  <c r="K149"/>
  <c r="L148"/>
  <c r="K148"/>
  <c r="L147"/>
  <c r="K147"/>
  <c r="L146"/>
  <c r="K146"/>
  <c r="L145"/>
  <c r="K145"/>
  <c r="L144"/>
  <c r="K144"/>
  <c r="L143"/>
  <c r="K143"/>
  <c r="L142"/>
  <c r="K142"/>
  <c r="L141"/>
  <c r="K141"/>
  <c r="L140"/>
  <c r="K140"/>
  <c r="L139"/>
  <c r="K139"/>
  <c r="L138"/>
  <c r="K138"/>
  <c r="L137"/>
  <c r="K137"/>
  <c r="L136"/>
  <c r="K136"/>
  <c r="L135"/>
  <c r="K135"/>
  <c r="L134"/>
  <c r="K134"/>
  <c r="L133"/>
  <c r="K133"/>
  <c r="L132"/>
  <c r="K132"/>
  <c r="L131"/>
  <c r="K131"/>
  <c r="L130"/>
  <c r="K130"/>
  <c r="L129"/>
  <c r="K129"/>
  <c r="L128"/>
  <c r="K128"/>
  <c r="L127"/>
  <c r="K127"/>
  <c r="L126"/>
  <c r="K126"/>
  <c r="L125"/>
  <c r="K125"/>
  <c r="L124"/>
  <c r="K124"/>
  <c r="L123"/>
  <c r="K123"/>
  <c r="L122"/>
  <c r="K122"/>
  <c r="L121"/>
  <c r="K121"/>
  <c r="L120"/>
  <c r="K120"/>
  <c r="L119"/>
  <c r="K119"/>
  <c r="L118"/>
  <c r="K118"/>
  <c r="L117"/>
  <c r="K117"/>
  <c r="L116"/>
  <c r="K116"/>
  <c r="L115"/>
  <c r="K115"/>
  <c r="L114"/>
  <c r="K114"/>
  <c r="L113"/>
  <c r="L112"/>
  <c r="L111"/>
  <c r="L110"/>
  <c r="K110"/>
  <c r="L109"/>
  <c r="K109"/>
  <c r="L108"/>
  <c r="K108"/>
  <c r="L107"/>
  <c r="K107"/>
  <c r="L106"/>
  <c r="K106"/>
  <c r="L105"/>
  <c r="K105"/>
  <c r="L104"/>
  <c r="K104"/>
  <c r="L103"/>
  <c r="K103"/>
  <c r="L102"/>
  <c r="K102"/>
  <c r="L101"/>
  <c r="K101"/>
  <c r="L100"/>
  <c r="K100"/>
  <c r="L99"/>
  <c r="K99"/>
  <c r="L98"/>
  <c r="K98"/>
  <c r="L97"/>
  <c r="K97"/>
  <c r="L96"/>
  <c r="K96"/>
  <c r="L95"/>
  <c r="K95"/>
  <c r="L94"/>
  <c r="K94"/>
  <c r="L93"/>
  <c r="K93"/>
  <c r="L92"/>
  <c r="K92"/>
  <c r="L91"/>
  <c r="K91"/>
  <c r="L90"/>
  <c r="K90"/>
  <c r="L89"/>
  <c r="K89"/>
  <c r="L88"/>
  <c r="K88"/>
  <c r="L87"/>
  <c r="K87"/>
  <c r="L86"/>
  <c r="K86"/>
  <c r="L85"/>
  <c r="K85"/>
  <c r="L84"/>
  <c r="K84"/>
  <c r="L83"/>
  <c r="K83"/>
  <c r="L82"/>
  <c r="K82"/>
  <c r="L81"/>
  <c r="K81"/>
  <c r="L80"/>
  <c r="K80"/>
  <c r="L79"/>
  <c r="K79"/>
  <c r="L78"/>
  <c r="K78"/>
  <c r="L77"/>
  <c r="K77"/>
  <c r="L76"/>
  <c r="K76"/>
  <c r="L75"/>
  <c r="K75"/>
  <c r="L74"/>
  <c r="K74"/>
  <c r="L73"/>
  <c r="K73"/>
  <c r="L72"/>
  <c r="K72"/>
  <c r="L71"/>
  <c r="K71"/>
  <c r="L70"/>
  <c r="K70"/>
  <c r="L69"/>
  <c r="K69"/>
  <c r="L68"/>
  <c r="K68"/>
  <c r="L67"/>
  <c r="K67"/>
  <c r="L66"/>
  <c r="K66"/>
  <c r="L65"/>
  <c r="K65"/>
  <c r="L64"/>
  <c r="K64"/>
  <c r="L63"/>
  <c r="K63"/>
  <c r="L62"/>
  <c r="K62"/>
  <c r="L61"/>
  <c r="K61"/>
  <c r="L60"/>
  <c r="K60"/>
  <c r="L59"/>
  <c r="K59"/>
  <c r="L58"/>
  <c r="K58"/>
  <c r="L57"/>
  <c r="K57"/>
  <c r="L56"/>
  <c r="K56"/>
  <c r="L55"/>
  <c r="K55"/>
  <c r="L54"/>
  <c r="K54"/>
  <c r="L53"/>
  <c r="K53"/>
  <c r="L52"/>
  <c r="K52"/>
  <c r="L51"/>
  <c r="K51"/>
  <c r="L50"/>
  <c r="K50"/>
  <c r="L49"/>
  <c r="K49"/>
  <c r="L48"/>
  <c r="K48"/>
  <c r="L47"/>
  <c r="K47"/>
  <c r="L46"/>
  <c r="K46"/>
  <c r="L45"/>
  <c r="K45"/>
  <c r="L44"/>
  <c r="K44"/>
  <c r="L43"/>
  <c r="K43"/>
  <c r="L42"/>
  <c r="K42"/>
  <c r="L41"/>
  <c r="K41"/>
  <c r="L40"/>
  <c r="K40"/>
  <c r="L39"/>
  <c r="K39"/>
  <c r="L38"/>
  <c r="K38"/>
  <c r="L37"/>
  <c r="K37"/>
  <c r="L36"/>
  <c r="K36"/>
  <c r="L35"/>
  <c r="K35"/>
  <c r="L34"/>
  <c r="K34"/>
  <c r="L33"/>
  <c r="K33"/>
  <c r="L32"/>
  <c r="K32"/>
  <c r="L31"/>
  <c r="L30"/>
  <c r="L29"/>
  <c r="L28"/>
  <c r="L27"/>
  <c r="L26"/>
  <c r="K26"/>
  <c r="L25"/>
  <c r="L24"/>
  <c r="L23"/>
  <c r="L22"/>
  <c r="L21"/>
  <c r="K21"/>
  <c r="L20"/>
  <c r="K20"/>
  <c r="L19"/>
  <c r="L18"/>
  <c r="K18"/>
  <c r="L14"/>
  <c r="K14"/>
  <c r="X11" l="1"/>
  <c r="AC11" s="1"/>
  <c r="N11"/>
  <c r="S11" s="1"/>
  <c r="K128" i="72"/>
  <c r="J128"/>
  <c r="O7" i="75"/>
  <c r="L7"/>
  <c r="I7"/>
  <c r="F7"/>
  <c r="O19" l="1"/>
  <c r="L19"/>
  <c r="I19"/>
  <c r="F19"/>
  <c r="L1" i="64" l="1"/>
  <c r="K1"/>
  <c r="C7" i="75" l="1"/>
  <c r="C19" s="1"/>
  <c r="AA199" i="72" l="1"/>
  <c r="W199"/>
  <c r="S199"/>
  <c r="O199"/>
  <c r="K199"/>
  <c r="AF199" i="64"/>
  <c r="AA199"/>
  <c r="V199"/>
  <c r="Q199"/>
  <c r="L199"/>
  <c r="L11" l="1"/>
  <c r="D7" i="75"/>
  <c r="D19" l="1"/>
  <c r="E7"/>
  <c r="E19" s="1"/>
  <c r="P11" i="64" l="1"/>
  <c r="G7" i="75" l="1"/>
  <c r="Q11" i="64"/>
  <c r="U11"/>
  <c r="H7" i="75" l="1"/>
  <c r="H19" s="1"/>
  <c r="G19"/>
  <c r="V11" i="64"/>
  <c r="J7" i="75"/>
  <c r="Z11" i="64"/>
  <c r="M7" i="75" l="1"/>
  <c r="AA11" i="64"/>
  <c r="K7" i="75"/>
  <c r="K19" s="1"/>
  <c r="J19"/>
  <c r="AE11" i="64"/>
  <c r="AF11" l="1"/>
  <c r="P7" i="75"/>
  <c r="M19"/>
  <c r="N7"/>
  <c r="N19" s="1"/>
  <c r="Q7" l="1"/>
  <c r="Q19" s="1"/>
  <c r="P19"/>
</calcChain>
</file>

<file path=xl/sharedStrings.xml><?xml version="1.0" encoding="utf-8"?>
<sst xmlns="http://schemas.openxmlformats.org/spreadsheetml/2006/main" count="1847" uniqueCount="411">
  <si>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</si>
  <si>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</si>
  <si>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</si>
  <si>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</si>
  <si>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</si>
  <si>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</si>
  <si>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</si>
  <si>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</si>
  <si>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</si>
  <si>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</si>
  <si>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</si>
  <si>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</si>
  <si>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</si>
  <si>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</si>
  <si>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</si>
  <si>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</si>
  <si>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</si>
  <si>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</si>
  <si>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</si>
  <si>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</si>
  <si>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</si>
  <si>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</si>
  <si>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</si>
  <si>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</si>
  <si>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</si>
  <si>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</si>
  <si>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</si>
  <si>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</si>
  <si>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</si>
  <si>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</si>
  <si>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</si>
  <si>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</si>
  <si>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</si>
  <si>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</si>
  <si>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</si>
  <si>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</si>
  <si>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</si>
  <si>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</si>
  <si>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</si>
  <si>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</si>
  <si>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</si>
  <si>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</si>
  <si>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</si>
  <si>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</si>
  <si>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</si>
  <si>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</si>
  <si>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</si>
  <si>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</si>
  <si>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</si>
  <si>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</si>
  <si>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</si>
  <si>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</si>
  <si>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</si>
  <si>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</si>
  <si>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</si>
  <si>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</si>
  <si>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</si>
  <si>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</si>
  <si>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</si>
  <si>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</si>
  <si>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</si>
  <si>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</si>
  <si>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</si>
  <si>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</si>
  <si>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</si>
  <si>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</si>
  <si>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</si>
  <si>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</si>
  <si>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</si>
  <si>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</si>
  <si>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</si>
  <si>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</si>
  <si>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</si>
  <si>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</si>
  <si>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</si>
  <si>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</si>
  <si>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</si>
  <si>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</si>
  <si>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</si>
  <si>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</si>
  <si>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</si>
  <si>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</si>
  <si>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</si>
  <si>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</si>
  <si>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</si>
  <si>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</si>
  <si>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</si>
  <si>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</si>
  <si>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</si>
  <si>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</si>
  <si>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</si>
  <si>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</si>
  <si>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</si>
  <si>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</si>
  <si>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</si>
  <si>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</si>
  <si>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</si>
  <si>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</si>
  <si>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</si>
  <si>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</si>
  <si>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</si>
  <si>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</si>
  <si>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</si>
  <si>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</si>
  <si>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</si>
  <si>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</si>
  <si>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</si>
  <si>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</si>
  <si>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</si>
  <si>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</si>
  <si>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</si>
  <si>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</si>
  <si>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</si>
  <si>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</si>
  <si>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</si>
  <si>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</si>
  <si>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</si>
  <si>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</si>
  <si>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</si>
  <si>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</si>
  <si>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</si>
  <si>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</si>
  <si>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</si>
  <si>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</si>
  <si>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</si>
  <si>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</si>
  <si>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</si>
  <si>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</si>
  <si>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</si>
  <si>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</si>
  <si>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</si>
  <si>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</si>
  <si>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</si>
  <si>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</si>
  <si>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</si>
  <si>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</si>
  <si>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</si>
  <si>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</si>
  <si>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</si>
  <si>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</si>
  <si>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</si>
  <si>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</si>
  <si>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</si>
  <si>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</si>
  <si>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</si>
  <si>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</si>
  <si>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</si>
  <si>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</si>
  <si>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</si>
  <si>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</si>
  <si>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</si>
  <si>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</si>
  <si>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</si>
  <si>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</si>
  <si>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</si>
  <si>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</si>
  <si>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</si>
  <si>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</si>
  <si>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</si>
  <si>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</si>
  <si>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</si>
  <si>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</si>
  <si>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</si>
  <si>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</si>
  <si>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</si>
  <si>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</si>
  <si>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</si>
  <si>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</si>
  <si>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</si>
  <si>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</si>
  <si>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</si>
  <si>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</si>
  <si>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</si>
  <si>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</si>
  <si>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</si>
  <si>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</si>
  <si>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</si>
  <si>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</si>
  <si>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</si>
  <si>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</si>
  <si>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</si>
  <si>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</si>
  <si>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</si>
  <si>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</si>
  <si>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</si>
  <si>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</si>
  <si>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</si>
  <si>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</si>
  <si>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</si>
  <si>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</si>
  <si>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</si>
  <si>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</si>
  <si>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</si>
  <si>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</si>
  <si>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</si>
  <si>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</si>
  <si>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</si>
  <si>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</si>
  <si>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</si>
  <si>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</si>
  <si>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</si>
  <si>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</si>
  <si>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</si>
  <si>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</si>
  <si>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</si>
  <si>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</si>
  <si>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</si>
  <si>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</si>
  <si>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</si>
  <si>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</si>
  <si>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</si>
  <si>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</si>
  <si>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</si>
  <si>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</si>
  <si>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</si>
  <si>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</si>
  <si>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</si>
  <si>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</si>
  <si>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</si>
  <si>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</si>
  <si>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</si>
  <si>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</si>
  <si>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</si>
  <si>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</si>
  <si>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</si>
  <si>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</si>
  <si>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</si>
  <si>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</si>
  <si>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</si>
  <si>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</si>
  <si>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</si>
  <si>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</si>
  <si>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</si>
  <si>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</si>
  <si>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</si>
  <si>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</si>
  <si>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</si>
  <si>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</si>
  <si>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</si>
  <si>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</si>
  <si>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</si>
  <si>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</si>
  <si>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</si>
  <si>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</si>
  <si>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</si>
  <si>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</si>
  <si>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</si>
  <si>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</si>
  <si>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</si>
  <si>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</si>
  <si>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</si>
  <si>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</si>
  <si>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</si>
  <si>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</si>
  <si>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</si>
  <si>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</si>
  <si>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</si>
  <si>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</si>
  <si>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</si>
  <si>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</si>
  <si>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</si>
  <si>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</si>
  <si>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</si>
  <si>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</si>
  <si>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</si>
  <si>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</si>
  <si>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</si>
  <si>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</si>
  <si>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</si>
  <si>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</si>
  <si>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</si>
  <si>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</si>
  <si>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</si>
  <si>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</si>
  <si>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</si>
  <si>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</si>
  <si>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</si>
  <si>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</si>
  <si>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</si>
  <si>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</si>
  <si>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</si>
  <si>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</si>
  <si>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</si>
  <si>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</si>
  <si>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</si>
  <si>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</si>
  <si>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</si>
  <si>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</si>
  <si>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</si>
  <si>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</si>
  <si>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</si>
  <si>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</si>
  <si>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</si>
  <si>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</si>
  <si>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</si>
  <si>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</si>
  <si>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</si>
  <si>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</si>
  <si>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</si>
  <si>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</si>
  <si>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</si>
  <si>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</si>
  <si>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</si>
  <si>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</si>
  <si>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</si>
  <si>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</si>
  <si>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</si>
  <si>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</si>
  <si>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</si>
  <si>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</si>
  <si>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</si>
  <si>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</si>
  <si>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</si>
  <si>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</si>
  <si>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</si>
  <si>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</si>
  <si>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</si>
  <si>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</si>
  <si>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</si>
  <si>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</si>
  <si>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</si>
  <si>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</si>
  <si>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</si>
  <si>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</si>
  <si>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</si>
  <si>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</si>
  <si>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</si>
  <si>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</si>
  <si>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</si>
  <si>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</si>
  <si>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</si>
  <si>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</si>
  <si>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</si>
  <si>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</si>
  <si>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</si>
  <si>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</si>
  <si>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</si>
  <si>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</si>
  <si>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</si>
  <si>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</si>
  <si>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</si>
  <si>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</si>
  <si>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</si>
  <si>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</si>
  <si>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</si>
  <si>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</si>
  <si>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</si>
  <si>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</si>
  <si>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</si>
  <si>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</si>
  <si>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</si>
  <si>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</si>
  <si>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</si>
  <si>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</si>
  <si>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</si>
  <si>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</si>
  <si>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</si>
  <si>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</si>
  <si>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</si>
  <si>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</si>
  <si>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</si>
  <si>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</si>
  <si>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</si>
  <si>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</si>
  <si>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</si>
  <si>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</si>
  <si>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</si>
  <si>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</si>
  <si>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</si>
  <si>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</si>
  <si>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</si>
  <si>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</si>
  <si>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</si>
  <si>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</si>
  <si>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</si>
  <si>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</si>
  <si>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</si>
  <si>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</si>
  <si>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</si>
  <si>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</si>
  <si>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</si>
  <si>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</si>
  <si>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</si>
  <si>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POR CAPITA PROYECTADO</t>
  </si>
  <si>
    <t>VALOR ANUAL QUE SE  CAUSARIA</t>
  </si>
  <si>
    <t>VALOR ANUAL ESPERADO COMO PAGO</t>
  </si>
  <si>
    <t>SERVICIOS  A CONTRATAR</t>
  </si>
  <si>
    <t>COSTO PROMEDIO PROYECTADO POR SERVICIO</t>
  </si>
  <si>
    <t>FRECUENCIA DE USO ESPERADA</t>
  </si>
  <si>
    <t>VALOR TOTAL DE USO PROYECTADO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</si>
  <si>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</si>
  <si>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</si>
  <si>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</si>
  <si>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</si>
  <si>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</si>
  <si>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</si>
  <si>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</si>
  <si>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 xml:space="preserve">CUADRO 33 - REGIMEN SUBSIDIADO - PROYECCIÓN VENTA DE SERVICIO POR EVENTO EPS-S XXXXXXXXXX </t>
  </si>
  <si>
    <t>SERVICIOS A UTILIZAR</t>
  </si>
  <si>
    <t>CONTRATO ESTIMADO POR EVENTO</t>
  </si>
  <si>
    <t>NOTA: LAS PROYECCIONES DEBERÁN HACERSE POR CADA POSIBILIDAD DE VENTA A CADA EPS-S - REPETIR EL CUADRO TANTAS VECES COMO SEA NECESARIO. SI EL PLAZO DE EJECUCIÓN DEL PROGRAMA ES MAYOR A CINCO (5) AÑOS, AGREGAR LAS COLUMNAS REQUERIDAS.</t>
  </si>
  <si>
    <t>CONTRATO ESTIMADO POR CAPITACIÓN</t>
  </si>
  <si>
    <t>CARTERA VIGENCIA ANTERIOR (90 DIAS)</t>
  </si>
  <si>
    <t>Venta de Servicio Cápita EPS-S XXXXXXXX</t>
  </si>
  <si>
    <t>Venta de Servicio Eventos EPS-S XXXXXXXX</t>
  </si>
  <si>
    <t>TOTAL VENTA DE SERVICIOS REGIMEN SUBSIDIADO</t>
  </si>
  <si>
    <t>NOTA: SI ANALIZÓ MAS CONTRATOS INCLUYA LAS FILAS PARA TRAER LOS DATOS PARA ESTE RESUMEN Y REVISE LA FÓRMULA DEL TOTAL</t>
  </si>
  <si>
    <t xml:space="preserve">CUADRO 33 - REGIMEN SUBSIDIADO - PROYECCIÓN VENTA DE SERVICIO POR CAPITACION EPS-S </t>
  </si>
  <si>
    <t>OBSERVACIÓN</t>
  </si>
  <si>
    <t>X</t>
  </si>
  <si>
    <t>No se realiza proyección de eventos de partos para las vigencias 2014 - 2017 ya que por la categorización en la nueva red solo se permite la atención en expulsivo por lo cual se hace complejo la proyección.</t>
  </si>
</sst>
</file>

<file path=xl/styles.xml><?xml version="1.0" encoding="utf-8"?>
<styleSheet xmlns="http://schemas.openxmlformats.org/spreadsheetml/2006/main">
  <numFmts count="9">
    <numFmt numFmtId="43" formatCode="_-* #,##0.00\ _€_-;\-* #,##0.00\ _€_-;_-* &quot;-&quot;??\ _€_-;_-@_-"/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Maiandra GD"/>
      <family val="2"/>
    </font>
    <font>
      <b/>
      <sz val="8"/>
      <color theme="1"/>
      <name val="Maiandra GD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  <xf numFmtId="165" fontId="1" fillId="0" borderId="0" applyFont="0" applyFill="0" applyBorder="0" applyAlignment="0" applyProtection="0"/>
  </cellStyleXfs>
  <cellXfs count="171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8" xfId="0" applyFont="1" applyBorder="1" applyAlignment="1">
      <alignment horizontal="center" vertical="center" wrapText="1"/>
    </xf>
    <xf numFmtId="0" fontId="12" fillId="0" borderId="49" xfId="0" applyFont="1" applyBorder="1" applyAlignment="1">
      <alignment vertical="center"/>
    </xf>
    <xf numFmtId="0" fontId="13" fillId="8" borderId="25" xfId="7" applyFont="1" applyFill="1" applyBorder="1" applyAlignment="1"/>
    <xf numFmtId="0" fontId="13" fillId="8" borderId="16" xfId="7" applyFont="1" applyFill="1" applyBorder="1" applyAlignment="1"/>
    <xf numFmtId="0" fontId="15" fillId="0" borderId="31" xfId="7" applyFont="1" applyBorder="1" applyAlignment="1">
      <alignment horizontal="center" vertical="center"/>
    </xf>
    <xf numFmtId="0" fontId="15" fillId="0" borderId="23" xfId="7" applyFont="1" applyBorder="1" applyAlignment="1">
      <alignment horizontal="center" vertical="center"/>
    </xf>
    <xf numFmtId="0" fontId="15" fillId="0" borderId="17" xfId="7" applyFont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0" fontId="12" fillId="0" borderId="31" xfId="0" applyFont="1" applyBorder="1" applyAlignment="1">
      <alignment horizontal="left" vertical="center" wrapText="1"/>
    </xf>
    <xf numFmtId="0" fontId="0" fillId="0" borderId="0" xfId="0" applyFill="1"/>
    <xf numFmtId="3" fontId="13" fillId="0" borderId="18" xfId="7" applyNumberFormat="1" applyFont="1" applyBorder="1" applyAlignment="1">
      <alignment horizontal="right" vertical="center" wrapText="1"/>
    </xf>
    <xf numFmtId="0" fontId="24" fillId="9" borderId="23" xfId="0" applyFont="1" applyFill="1" applyBorder="1"/>
    <xf numFmtId="0" fontId="22" fillId="0" borderId="23" xfId="0" applyFont="1" applyFill="1" applyBorder="1"/>
    <xf numFmtId="171" fontId="0" fillId="0" borderId="0" xfId="34" applyNumberFormat="1" applyFont="1" applyFill="1"/>
    <xf numFmtId="171" fontId="24" fillId="9" borderId="24" xfId="34" applyNumberFormat="1" applyFont="1" applyFill="1" applyBorder="1"/>
    <xf numFmtId="171" fontId="23" fillId="9" borderId="24" xfId="34" applyNumberFormat="1" applyFont="1" applyFill="1" applyBorder="1"/>
    <xf numFmtId="171" fontId="23" fillId="9" borderId="18" xfId="34" applyNumberFormat="1" applyFont="1" applyFill="1" applyBorder="1"/>
    <xf numFmtId="171" fontId="13" fillId="0" borderId="25" xfId="34" applyNumberFormat="1" applyFont="1" applyFill="1" applyBorder="1" applyAlignment="1">
      <alignment horizontal="center" vertical="center" wrapText="1"/>
    </xf>
    <xf numFmtId="171" fontId="13" fillId="0" borderId="16" xfId="34" applyNumberFormat="1" applyFont="1" applyFill="1" applyBorder="1" applyAlignment="1">
      <alignment horizontal="center" vertical="center" wrapText="1"/>
    </xf>
    <xf numFmtId="171" fontId="13" fillId="0" borderId="18" xfId="34" applyNumberFormat="1" applyFont="1" applyFill="1" applyBorder="1" applyAlignment="1">
      <alignment horizontal="center" vertical="center" wrapText="1"/>
    </xf>
    <xf numFmtId="171" fontId="13" fillId="0" borderId="15" xfId="34" applyNumberFormat="1" applyFont="1" applyFill="1" applyBorder="1" applyAlignment="1">
      <alignment horizontal="center" vertical="center" wrapText="1"/>
    </xf>
    <xf numFmtId="171" fontId="13" fillId="0" borderId="24" xfId="34" applyNumberFormat="1" applyFont="1" applyFill="1" applyBorder="1" applyAlignment="1">
      <alignment horizontal="center" vertical="center" wrapText="1"/>
    </xf>
    <xf numFmtId="171" fontId="0" fillId="0" borderId="32" xfId="34" applyNumberFormat="1" applyFont="1" applyFill="1" applyBorder="1"/>
    <xf numFmtId="171" fontId="0" fillId="0" borderId="0" xfId="34" applyNumberFormat="1" applyFont="1" applyFill="1" applyBorder="1"/>
    <xf numFmtId="171" fontId="0" fillId="0" borderId="50" xfId="34" applyNumberFormat="1" applyFont="1" applyFill="1" applyBorder="1"/>
    <xf numFmtId="171" fontId="22" fillId="0" borderId="25" xfId="34" applyNumberFormat="1" applyFont="1" applyFill="1" applyBorder="1"/>
    <xf numFmtId="171" fontId="22" fillId="0" borderId="16" xfId="34" applyNumberFormat="1" applyFont="1" applyFill="1" applyBorder="1"/>
    <xf numFmtId="171" fontId="22" fillId="0" borderId="17" xfId="34" applyNumberFormat="1" applyFont="1" applyFill="1" applyBorder="1"/>
    <xf numFmtId="171" fontId="22" fillId="0" borderId="15" xfId="34" applyNumberFormat="1" applyFont="1" applyFill="1" applyBorder="1"/>
    <xf numFmtId="171" fontId="22" fillId="0" borderId="28" xfId="34" applyNumberFormat="1" applyFont="1" applyFill="1" applyBorder="1"/>
    <xf numFmtId="171" fontId="13" fillId="0" borderId="16" xfId="34" applyNumberFormat="1" applyFont="1" applyBorder="1" applyAlignment="1">
      <alignment horizontal="right" vertical="center" wrapText="1"/>
    </xf>
    <xf numFmtId="171" fontId="13" fillId="0" borderId="4" xfId="34" applyNumberFormat="1" applyFont="1" applyBorder="1" applyAlignment="1"/>
    <xf numFmtId="171" fontId="13" fillId="0" borderId="8" xfId="7" applyNumberFormat="1" applyFont="1" applyBorder="1" applyAlignment="1"/>
    <xf numFmtId="171" fontId="17" fillId="0" borderId="25" xfId="34" applyNumberFormat="1" applyFont="1" applyFill="1" applyBorder="1" applyAlignment="1">
      <alignment horizontal="right" vertical="center" wrapText="1"/>
    </xf>
    <xf numFmtId="0" fontId="11" fillId="0" borderId="29" xfId="4" applyFont="1" applyFill="1" applyBorder="1" applyAlignment="1">
      <alignment horizontal="center" vertical="center" wrapText="1"/>
    </xf>
    <xf numFmtId="0" fontId="25" fillId="11" borderId="36" xfId="0" applyFont="1" applyFill="1" applyBorder="1" applyAlignment="1">
      <alignment horizontal="right" vertical="center"/>
    </xf>
    <xf numFmtId="0" fontId="26" fillId="11" borderId="36" xfId="0" applyFont="1" applyFill="1" applyBorder="1" applyAlignment="1">
      <alignment horizontal="right" vertical="center"/>
    </xf>
    <xf numFmtId="0" fontId="27" fillId="11" borderId="36" xfId="0" applyFont="1" applyFill="1" applyBorder="1"/>
    <xf numFmtId="0" fontId="25" fillId="11" borderId="36" xfId="0" applyFont="1" applyFill="1" applyBorder="1"/>
    <xf numFmtId="0" fontId="27" fillId="11" borderId="0" xfId="0" applyFont="1" applyFill="1" applyAlignment="1">
      <alignment horizontal="center"/>
    </xf>
    <xf numFmtId="165" fontId="13" fillId="0" borderId="13" xfId="34" applyFont="1" applyBorder="1" applyAlignment="1"/>
    <xf numFmtId="43" fontId="13" fillId="0" borderId="6" xfId="7" applyNumberFormat="1" applyFont="1" applyBorder="1" applyAlignment="1"/>
    <xf numFmtId="165" fontId="13" fillId="0" borderId="36" xfId="34" applyFont="1" applyBorder="1" applyAlignment="1"/>
    <xf numFmtId="0" fontId="28" fillId="11" borderId="36" xfId="0" applyFont="1" applyFill="1" applyBorder="1" applyAlignment="1">
      <alignment horizontal="right" vertical="center"/>
    </xf>
    <xf numFmtId="0" fontId="28" fillId="11" borderId="36" xfId="0" applyFont="1" applyFill="1" applyBorder="1"/>
    <xf numFmtId="0" fontId="29" fillId="11" borderId="36" xfId="0" applyFont="1" applyFill="1" applyBorder="1" applyAlignment="1">
      <alignment horizontal="right" vertical="center"/>
    </xf>
    <xf numFmtId="0" fontId="25" fillId="11" borderId="36" xfId="0" applyFont="1" applyFill="1" applyBorder="1" applyAlignment="1" applyProtection="1">
      <alignment horizontal="right" vertical="center"/>
      <protection locked="0"/>
    </xf>
    <xf numFmtId="0" fontId="25" fillId="11" borderId="52" xfId="0" applyFont="1" applyFill="1" applyBorder="1" applyAlignment="1" applyProtection="1">
      <alignment horizontal="right" vertical="center"/>
      <protection locked="0"/>
    </xf>
    <xf numFmtId="0" fontId="26" fillId="11" borderId="16" xfId="0" applyFont="1" applyFill="1" applyBorder="1" applyAlignment="1" applyProtection="1">
      <alignment horizontal="right" vertical="center"/>
      <protection locked="0"/>
    </xf>
    <xf numFmtId="0" fontId="25" fillId="11" borderId="53" xfId="0" applyFont="1" applyFill="1" applyBorder="1" applyAlignment="1" applyProtection="1">
      <alignment horizontal="right" vertical="center"/>
      <protection locked="0"/>
    </xf>
    <xf numFmtId="0" fontId="25" fillId="11" borderId="39" xfId="0" applyFont="1" applyFill="1" applyBorder="1" applyAlignment="1" applyProtection="1">
      <alignment horizontal="right" vertical="center"/>
      <protection locked="0"/>
    </xf>
    <xf numFmtId="0" fontId="27" fillId="11" borderId="36" xfId="0" applyFont="1" applyFill="1" applyBorder="1" applyProtection="1">
      <protection locked="0"/>
    </xf>
    <xf numFmtId="3" fontId="13" fillId="12" borderId="16" xfId="7" applyNumberFormat="1" applyFont="1" applyFill="1" applyBorder="1" applyAlignment="1">
      <alignment horizontal="right" vertical="center" wrapText="1"/>
    </xf>
    <xf numFmtId="171" fontId="13" fillId="12" borderId="16" xfId="34" applyNumberFormat="1" applyFont="1" applyFill="1" applyBorder="1" applyAlignment="1">
      <alignment horizontal="right" vertical="center" wrapText="1"/>
    </xf>
    <xf numFmtId="171" fontId="13" fillId="0" borderId="18" xfId="7" applyNumberFormat="1" applyFont="1" applyBorder="1" applyAlignment="1">
      <alignment horizontal="right" vertical="center" wrapText="1"/>
    </xf>
    <xf numFmtId="0" fontId="20" fillId="6" borderId="23" xfId="7" applyFont="1" applyFill="1" applyBorder="1" applyAlignment="1">
      <alignment horizontal="left"/>
    </xf>
    <xf numFmtId="0" fontId="20" fillId="6" borderId="24" xfId="7" applyFont="1" applyFill="1" applyBorder="1" applyAlignment="1">
      <alignment horizontal="left"/>
    </xf>
    <xf numFmtId="0" fontId="20" fillId="6" borderId="18" xfId="7" applyFont="1" applyFill="1" applyBorder="1" applyAlignment="1">
      <alignment horizontal="left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2" fillId="0" borderId="19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3" fillId="10" borderId="36" xfId="7" applyFont="1" applyFill="1" applyBorder="1" applyAlignment="1">
      <alignment horizontal="center"/>
    </xf>
    <xf numFmtId="0" fontId="14" fillId="0" borderId="35" xfId="7" applyFont="1" applyBorder="1" applyAlignment="1">
      <alignment horizontal="center" vertical="center" wrapText="1"/>
    </xf>
    <xf numFmtId="0" fontId="14" fillId="0" borderId="51" xfId="7" applyFont="1" applyBorder="1" applyAlignment="1">
      <alignment horizontal="center" vertical="center" wrapText="1"/>
    </xf>
    <xf numFmtId="0" fontId="14" fillId="0" borderId="41" xfId="7" applyFont="1" applyBorder="1" applyAlignment="1">
      <alignment horizontal="center" vertical="center" wrapText="1"/>
    </xf>
    <xf numFmtId="0" fontId="11" fillId="0" borderId="26" xfId="4" applyFont="1" applyFill="1" applyBorder="1" applyAlignment="1">
      <alignment horizontal="center" vertical="center" wrapText="1"/>
    </xf>
    <xf numFmtId="0" fontId="16" fillId="0" borderId="25" xfId="7" applyFont="1" applyBorder="1" applyAlignment="1">
      <alignment horizontal="center" vertical="center"/>
    </xf>
    <xf numFmtId="0" fontId="16" fillId="0" borderId="15" xfId="7" applyFont="1" applyBorder="1" applyAlignment="1">
      <alignment horizontal="center" vertical="center"/>
    </xf>
    <xf numFmtId="0" fontId="16" fillId="0" borderId="16" xfId="7" applyFont="1" applyBorder="1" applyAlignment="1">
      <alignment horizontal="center" vertical="center"/>
    </xf>
    <xf numFmtId="0" fontId="16" fillId="0" borderId="47" xfId="7" applyFont="1" applyBorder="1" applyAlignment="1">
      <alignment horizontal="center" vertical="center"/>
    </xf>
    <xf numFmtId="0" fontId="16" fillId="0" borderId="46" xfId="7" applyFont="1" applyBorder="1" applyAlignment="1">
      <alignment horizontal="center" vertical="center"/>
    </xf>
    <xf numFmtId="171" fontId="19" fillId="0" borderId="23" xfId="34" applyNumberFormat="1" applyFont="1" applyFill="1" applyBorder="1" applyAlignment="1">
      <alignment horizontal="center"/>
    </xf>
    <xf numFmtId="171" fontId="19" fillId="0" borderId="24" xfId="34" applyNumberFormat="1" applyFont="1" applyFill="1" applyBorder="1" applyAlignment="1">
      <alignment horizontal="center"/>
    </xf>
    <xf numFmtId="171" fontId="19" fillId="0" borderId="18" xfId="34" applyNumberFormat="1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UADROS%20PSFF%20ESE%20GENERALES_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54">
          <cell r="K54">
            <v>0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15 - ING NO VSS"/>
      <sheetName val="37-FLUJO FINANCIERO PROYECTADO"/>
      <sheetName val="38 Ingresos-Gastos Presupuestal"/>
      <sheetName val="39. MATRIZ DE FINANCIAMIENTO14"/>
      <sheetName val="INFORMACION UPC"/>
      <sheetName val="DEFLACTO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">
          <cell r="E11">
            <v>320648975.81999999</v>
          </cell>
          <cell r="F11">
            <v>327061955.33639997</v>
          </cell>
          <cell r="G11">
            <v>333603194.44312799</v>
          </cell>
          <cell r="H11">
            <v>340275258.33199054</v>
          </cell>
        </row>
      </sheetData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7"/>
  <sheetViews>
    <sheetView tabSelected="1" topLeftCell="W1" zoomScaleNormal="100" workbookViewId="0">
      <selection activeCell="AC14" sqref="AC1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8"/>
      <c r="D1" s="18"/>
      <c r="E1" s="18"/>
      <c r="F1" s="18"/>
      <c r="J1"/>
      <c r="K1">
        <f>13/2</f>
        <v>6.5</v>
      </c>
      <c r="L1">
        <f>5.5*30</f>
        <v>165</v>
      </c>
    </row>
    <row r="2" spans="2:33" ht="14.4">
      <c r="J2"/>
      <c r="K2"/>
      <c r="L2"/>
    </row>
    <row r="3" spans="2:33" ht="18">
      <c r="G3" s="19" t="s">
        <v>407</v>
      </c>
      <c r="J3"/>
      <c r="K3"/>
      <c r="L3"/>
    </row>
    <row r="4" spans="2:33" ht="13.8" thickBot="1"/>
    <row r="5" spans="2:33" ht="18.600000000000001" thickBot="1">
      <c r="C5" s="105" t="s">
        <v>400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7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12" t="s">
        <v>390</v>
      </c>
      <c r="I7" s="113"/>
      <c r="J7" s="113"/>
      <c r="K7" s="113"/>
      <c r="L7" s="114"/>
      <c r="M7" s="112" t="s">
        <v>391</v>
      </c>
      <c r="N7" s="113"/>
      <c r="O7" s="113"/>
      <c r="P7" s="113"/>
      <c r="Q7" s="114"/>
      <c r="R7" s="112" t="s">
        <v>392</v>
      </c>
      <c r="S7" s="113"/>
      <c r="T7" s="113"/>
      <c r="U7" s="113"/>
      <c r="V7" s="114"/>
      <c r="W7" s="112" t="s">
        <v>393</v>
      </c>
      <c r="X7" s="113"/>
      <c r="Y7" s="113"/>
      <c r="Z7" s="113"/>
      <c r="AA7" s="114"/>
      <c r="AB7" s="112" t="s">
        <v>394</v>
      </c>
      <c r="AC7" s="113"/>
      <c r="AD7" s="113"/>
      <c r="AE7" s="113"/>
      <c r="AF7" s="114"/>
    </row>
    <row r="8" spans="2:33" ht="19.5" customHeight="1" thickBot="1">
      <c r="C8" s="115" t="s">
        <v>395</v>
      </c>
      <c r="D8" s="116"/>
      <c r="E8" s="117"/>
      <c r="F8" s="118"/>
      <c r="G8" s="119"/>
      <c r="H8" s="130" t="s">
        <v>401</v>
      </c>
      <c r="I8" s="131"/>
      <c r="J8" s="131"/>
      <c r="K8" s="131"/>
      <c r="L8" s="132"/>
      <c r="M8" s="130" t="s">
        <v>401</v>
      </c>
      <c r="N8" s="131"/>
      <c r="O8" s="131"/>
      <c r="P8" s="131"/>
      <c r="Q8" s="132"/>
      <c r="R8" s="130" t="s">
        <v>401</v>
      </c>
      <c r="S8" s="131"/>
      <c r="T8" s="131"/>
      <c r="U8" s="131"/>
      <c r="V8" s="132"/>
      <c r="W8" s="130" t="s">
        <v>401</v>
      </c>
      <c r="X8" s="131"/>
      <c r="Y8" s="131"/>
      <c r="Z8" s="131"/>
      <c r="AA8" s="132"/>
      <c r="AB8" s="130" t="s">
        <v>401</v>
      </c>
      <c r="AC8" s="131"/>
      <c r="AD8" s="131"/>
      <c r="AE8" s="131"/>
      <c r="AF8" s="132"/>
    </row>
    <row r="9" spans="2:33" ht="19.5" customHeight="1">
      <c r="C9" s="120"/>
      <c r="D9" s="121"/>
      <c r="E9" s="122"/>
      <c r="F9" s="123"/>
      <c r="G9" s="124"/>
      <c r="H9" s="133" t="s">
        <v>382</v>
      </c>
      <c r="I9" s="108" t="s">
        <v>383</v>
      </c>
      <c r="J9" s="108" t="s">
        <v>384</v>
      </c>
      <c r="K9" s="108" t="s">
        <v>385</v>
      </c>
      <c r="L9" s="110" t="s">
        <v>52</v>
      </c>
      <c r="M9" s="133" t="s">
        <v>382</v>
      </c>
      <c r="N9" s="108" t="s">
        <v>383</v>
      </c>
      <c r="O9" s="108" t="s">
        <v>384</v>
      </c>
      <c r="P9" s="108" t="s">
        <v>385</v>
      </c>
      <c r="Q9" s="110" t="s">
        <v>52</v>
      </c>
      <c r="R9" s="133" t="s">
        <v>382</v>
      </c>
      <c r="S9" s="108" t="s">
        <v>383</v>
      </c>
      <c r="T9" s="108" t="s">
        <v>384</v>
      </c>
      <c r="U9" s="108" t="s">
        <v>385</v>
      </c>
      <c r="V9" s="110" t="s">
        <v>52</v>
      </c>
      <c r="W9" s="133" t="s">
        <v>382</v>
      </c>
      <c r="X9" s="108" t="s">
        <v>383</v>
      </c>
      <c r="Y9" s="108" t="s">
        <v>384</v>
      </c>
      <c r="Z9" s="108" t="s">
        <v>385</v>
      </c>
      <c r="AA9" s="110" t="s">
        <v>52</v>
      </c>
      <c r="AB9" s="133" t="s">
        <v>382</v>
      </c>
      <c r="AC9" s="108" t="s">
        <v>383</v>
      </c>
      <c r="AD9" s="108" t="s">
        <v>384</v>
      </c>
      <c r="AE9" s="108" t="s">
        <v>385</v>
      </c>
      <c r="AF9" s="110" t="s">
        <v>52</v>
      </c>
    </row>
    <row r="10" spans="2:33" ht="19.5" customHeight="1" thickBot="1">
      <c r="C10" s="120"/>
      <c r="D10" s="121"/>
      <c r="E10" s="122"/>
      <c r="F10" s="123"/>
      <c r="G10" s="124"/>
      <c r="H10" s="134"/>
      <c r="I10" s="109"/>
      <c r="J10" s="109"/>
      <c r="K10" s="109"/>
      <c r="L10" s="111"/>
      <c r="M10" s="134"/>
      <c r="N10" s="109"/>
      <c r="O10" s="109"/>
      <c r="P10" s="109"/>
      <c r="Q10" s="111"/>
      <c r="R10" s="134"/>
      <c r="S10" s="109"/>
      <c r="T10" s="109"/>
      <c r="U10" s="109"/>
      <c r="V10" s="111"/>
      <c r="W10" s="134"/>
      <c r="X10" s="109"/>
      <c r="Y10" s="109"/>
      <c r="Z10" s="109"/>
      <c r="AA10" s="111"/>
      <c r="AB10" s="134"/>
      <c r="AC10" s="109"/>
      <c r="AD10" s="109"/>
      <c r="AE10" s="109"/>
      <c r="AF10" s="111"/>
    </row>
    <row r="11" spans="2:33" ht="19.5" customHeight="1" thickBot="1">
      <c r="C11" s="125"/>
      <c r="D11" s="126"/>
      <c r="E11" s="127"/>
      <c r="F11" s="128"/>
      <c r="G11" s="129"/>
      <c r="H11" s="17">
        <v>2248</v>
      </c>
      <c r="I11" s="80">
        <v>332718319</v>
      </c>
      <c r="J11" s="102">
        <v>335547147</v>
      </c>
      <c r="K11" s="102">
        <v>314361741</v>
      </c>
      <c r="L11" s="60">
        <f>J11-K11</f>
        <v>21185406</v>
      </c>
      <c r="M11" s="17">
        <v>2250</v>
      </c>
      <c r="N11" s="80">
        <f>+I11*1.02</f>
        <v>339372685.38</v>
      </c>
      <c r="O11" s="103">
        <f>J11*1.02</f>
        <v>342258089.94</v>
      </c>
      <c r="P11" s="103">
        <f>'[2]37-FLUJO FINANCIERO PROYECTADO'!$E$11</f>
        <v>320648975.81999999</v>
      </c>
      <c r="Q11" s="104">
        <f>+O11-P11</f>
        <v>21609114.120000005</v>
      </c>
      <c r="R11" s="17">
        <v>2250</v>
      </c>
      <c r="S11" s="83">
        <f>+N11*1.02</f>
        <v>346160139.08759999</v>
      </c>
      <c r="T11" s="103">
        <f>O11*1.02</f>
        <v>349103251.73879999</v>
      </c>
      <c r="U11" s="103">
        <f>'[2]37-FLUJO FINANCIERO PROYECTADO'!$F$11</f>
        <v>327061955.33639997</v>
      </c>
      <c r="V11" s="104">
        <f>+T11-U11</f>
        <v>22041296.402400017</v>
      </c>
      <c r="W11" s="17">
        <v>2250</v>
      </c>
      <c r="X11" s="80">
        <f>+T11*1.02</f>
        <v>356085316.77357602</v>
      </c>
      <c r="Y11" s="103">
        <f>T11*1.02</f>
        <v>356085316.77357602</v>
      </c>
      <c r="Z11" s="103">
        <f>'[2]37-FLUJO FINANCIERO PROYECTADO'!$G$11</f>
        <v>333603194.44312799</v>
      </c>
      <c r="AA11" s="104">
        <f>+Y11-Z11</f>
        <v>22482122.330448031</v>
      </c>
      <c r="AB11" s="17">
        <v>2250</v>
      </c>
      <c r="AC11" s="80">
        <f>+X11*1.02</f>
        <v>363207023.10904753</v>
      </c>
      <c r="AD11" s="103">
        <f>Y11*1.02</f>
        <v>363207023.10904753</v>
      </c>
      <c r="AE11" s="103">
        <f>+'[2]37-FLUJO FINANCIERO PROYECTADO'!$H$11</f>
        <v>340275258.33199054</v>
      </c>
      <c r="AF11" s="104">
        <f>+AD11-AE11</f>
        <v>22931764.777056992</v>
      </c>
      <c r="AG11" s="14"/>
    </row>
    <row r="12" spans="2:33" ht="19.5" customHeight="1" thickBot="1">
      <c r="C12" s="142" t="s">
        <v>396</v>
      </c>
      <c r="D12" s="143"/>
      <c r="E12" s="144"/>
      <c r="F12" s="145"/>
      <c r="G12" s="146"/>
      <c r="H12" s="140" t="s">
        <v>386</v>
      </c>
      <c r="I12" s="108" t="s">
        <v>51</v>
      </c>
      <c r="J12" s="108" t="s">
        <v>387</v>
      </c>
      <c r="K12" s="108" t="s">
        <v>388</v>
      </c>
      <c r="L12" s="110" t="s">
        <v>389</v>
      </c>
      <c r="M12" s="140" t="s">
        <v>386</v>
      </c>
      <c r="N12" s="108" t="s">
        <v>51</v>
      </c>
      <c r="O12" s="108" t="s">
        <v>387</v>
      </c>
      <c r="P12" s="108" t="s">
        <v>388</v>
      </c>
      <c r="Q12" s="110" t="s">
        <v>389</v>
      </c>
      <c r="R12" s="140" t="s">
        <v>386</v>
      </c>
      <c r="S12" s="108" t="s">
        <v>51</v>
      </c>
      <c r="T12" s="108" t="s">
        <v>387</v>
      </c>
      <c r="U12" s="108" t="s">
        <v>388</v>
      </c>
      <c r="V12" s="110" t="s">
        <v>389</v>
      </c>
      <c r="W12" s="140" t="s">
        <v>386</v>
      </c>
      <c r="X12" s="108" t="s">
        <v>51</v>
      </c>
      <c r="Y12" s="108" t="s">
        <v>387</v>
      </c>
      <c r="Z12" s="108" t="s">
        <v>388</v>
      </c>
      <c r="AA12" s="110" t="s">
        <v>389</v>
      </c>
      <c r="AB12" s="140" t="s">
        <v>386</v>
      </c>
      <c r="AC12" s="108" t="s">
        <v>51</v>
      </c>
      <c r="AD12" s="108" t="s">
        <v>387</v>
      </c>
      <c r="AE12" s="108" t="s">
        <v>388</v>
      </c>
      <c r="AF12" s="110" t="s">
        <v>389</v>
      </c>
    </row>
    <row r="13" spans="2:33" ht="19.5" customHeight="1" thickBot="1">
      <c r="C13" s="13" t="s">
        <v>50</v>
      </c>
      <c r="D13" s="13"/>
      <c r="E13" s="12" t="s">
        <v>8</v>
      </c>
      <c r="F13" s="11"/>
      <c r="G13" s="11" t="s">
        <v>0</v>
      </c>
      <c r="H13" s="141"/>
      <c r="I13" s="109"/>
      <c r="J13" s="109"/>
      <c r="K13" s="109"/>
      <c r="L13" s="111"/>
      <c r="M13" s="141"/>
      <c r="N13" s="109"/>
      <c r="O13" s="109"/>
      <c r="P13" s="109"/>
      <c r="Q13" s="111"/>
      <c r="R13" s="141"/>
      <c r="S13" s="109"/>
      <c r="T13" s="109"/>
      <c r="U13" s="109"/>
      <c r="V13" s="111"/>
      <c r="W13" s="141"/>
      <c r="X13" s="109"/>
      <c r="Y13" s="109"/>
      <c r="Z13" s="109"/>
      <c r="AA13" s="111"/>
      <c r="AB13" s="141"/>
      <c r="AC13" s="109"/>
      <c r="AD13" s="109"/>
      <c r="AE13" s="109"/>
      <c r="AF13" s="111"/>
    </row>
    <row r="14" spans="2:33" ht="13.8" thickBot="1">
      <c r="B14" s="150">
        <v>2</v>
      </c>
      <c r="C14" s="156" t="s">
        <v>7</v>
      </c>
      <c r="D14" s="153">
        <v>2.1</v>
      </c>
      <c r="E14" s="135" t="s">
        <v>9</v>
      </c>
      <c r="F14" s="35" t="s">
        <v>53</v>
      </c>
      <c r="G14" s="44" t="s">
        <v>54</v>
      </c>
      <c r="H14" s="84" t="s">
        <v>409</v>
      </c>
      <c r="I14" s="85">
        <v>411</v>
      </c>
      <c r="J14" s="90">
        <v>148487.84</v>
      </c>
      <c r="K14" s="90">
        <f>I14/H11</f>
        <v>0.18282918149466193</v>
      </c>
      <c r="L14" s="91">
        <f>I14*J14</f>
        <v>61028502.240000002</v>
      </c>
      <c r="M14" s="84" t="s">
        <v>409</v>
      </c>
      <c r="N14" s="93">
        <v>420</v>
      </c>
      <c r="O14" s="90">
        <v>148487.84</v>
      </c>
      <c r="P14" s="90">
        <f>N14/M11</f>
        <v>0.18666666666666668</v>
      </c>
      <c r="Q14" s="91">
        <f>N14*O14</f>
        <v>62364892.799999997</v>
      </c>
      <c r="R14" s="84" t="s">
        <v>409</v>
      </c>
      <c r="S14" s="96">
        <v>427</v>
      </c>
      <c r="T14" s="90">
        <v>148487.84</v>
      </c>
      <c r="U14" s="90">
        <f>S14/R11</f>
        <v>0.18977777777777777</v>
      </c>
      <c r="V14" s="91">
        <f>S14*T14</f>
        <v>63404307.68</v>
      </c>
      <c r="W14" s="84" t="s">
        <v>409</v>
      </c>
      <c r="X14" s="96">
        <v>436</v>
      </c>
      <c r="Y14" s="90">
        <v>148487.84</v>
      </c>
      <c r="Z14" s="90">
        <f>X14/W11</f>
        <v>0.19377777777777777</v>
      </c>
      <c r="AA14" s="91">
        <f>X14*Y14</f>
        <v>64740698.240000002</v>
      </c>
      <c r="AB14" s="84" t="s">
        <v>409</v>
      </c>
      <c r="AC14" s="96">
        <v>445</v>
      </c>
      <c r="AD14" s="90">
        <v>148487.84</v>
      </c>
      <c r="AE14" s="90">
        <f>AC14/AB11</f>
        <v>0.19777777777777777</v>
      </c>
      <c r="AF14" s="91">
        <f>AC14*AD14</f>
        <v>66077088.799999997</v>
      </c>
    </row>
    <row r="15" spans="2:33" ht="13.8" hidden="1" thickBot="1">
      <c r="B15" s="151"/>
      <c r="C15" s="147"/>
      <c r="D15" s="154"/>
      <c r="E15" s="136"/>
      <c r="F15" s="25" t="s">
        <v>55</v>
      </c>
      <c r="G15" s="26" t="s">
        <v>56</v>
      </c>
      <c r="H15" s="7"/>
      <c r="I15" s="85"/>
      <c r="J15" s="92"/>
      <c r="K15" s="92"/>
      <c r="L15" s="4"/>
      <c r="M15" s="7"/>
      <c r="N15" s="93"/>
      <c r="O15" s="92"/>
      <c r="P15" s="92"/>
      <c r="Q15" s="4"/>
      <c r="R15" s="7"/>
      <c r="S15" s="96"/>
      <c r="T15" s="92"/>
      <c r="U15" s="92"/>
      <c r="V15" s="4"/>
      <c r="W15" s="7"/>
      <c r="X15" s="96"/>
      <c r="Y15" s="92"/>
      <c r="Z15" s="92"/>
      <c r="AA15" s="4"/>
      <c r="AB15" s="7"/>
      <c r="AC15" s="96"/>
      <c r="AD15" s="92"/>
      <c r="AE15" s="92"/>
      <c r="AF15" s="4"/>
    </row>
    <row r="16" spans="2:33" ht="13.8" hidden="1" thickBot="1">
      <c r="B16" s="151"/>
      <c r="C16" s="147"/>
      <c r="D16" s="154"/>
      <c r="E16" s="136"/>
      <c r="F16" s="25" t="s">
        <v>57</v>
      </c>
      <c r="G16" s="27" t="s">
        <v>58</v>
      </c>
      <c r="H16" s="7"/>
      <c r="I16" s="85"/>
      <c r="J16" s="92"/>
      <c r="K16" s="92"/>
      <c r="L16" s="4"/>
      <c r="M16" s="7"/>
      <c r="N16" s="93">
        <v>20</v>
      </c>
      <c r="O16" s="92"/>
      <c r="P16" s="92"/>
      <c r="Q16" s="4"/>
      <c r="R16" s="7"/>
      <c r="S16" s="96"/>
      <c r="T16" s="92"/>
      <c r="U16" s="92"/>
      <c r="V16" s="4"/>
      <c r="W16" s="7"/>
      <c r="X16" s="96"/>
      <c r="Y16" s="92"/>
      <c r="Z16" s="92"/>
      <c r="AA16" s="4"/>
      <c r="AB16" s="7"/>
      <c r="AC16" s="96"/>
      <c r="AD16" s="92"/>
      <c r="AE16" s="92"/>
      <c r="AF16" s="4"/>
    </row>
    <row r="17" spans="2:32" ht="13.8" hidden="1" thickBot="1">
      <c r="B17" s="151"/>
      <c r="C17" s="147"/>
      <c r="D17" s="154"/>
      <c r="E17" s="136"/>
      <c r="F17" s="25" t="s">
        <v>59</v>
      </c>
      <c r="G17" s="27" t="s">
        <v>60</v>
      </c>
      <c r="H17" s="7"/>
      <c r="I17" s="85"/>
      <c r="J17" s="92"/>
      <c r="K17" s="92"/>
      <c r="L17" s="4"/>
      <c r="M17" s="7"/>
      <c r="N17" s="93"/>
      <c r="O17" s="92"/>
      <c r="P17" s="92"/>
      <c r="Q17" s="4"/>
      <c r="R17" s="7"/>
      <c r="S17" s="97"/>
      <c r="T17" s="92"/>
      <c r="U17" s="92"/>
      <c r="V17" s="4"/>
      <c r="W17" s="7"/>
      <c r="X17" s="97"/>
      <c r="Y17" s="92"/>
      <c r="Z17" s="92"/>
      <c r="AA17" s="4"/>
      <c r="AB17" s="7"/>
      <c r="AC17" s="97"/>
      <c r="AD17" s="92"/>
      <c r="AE17" s="92"/>
      <c r="AF17" s="4"/>
    </row>
    <row r="18" spans="2:32" ht="13.8" hidden="1" thickBot="1">
      <c r="B18" s="151"/>
      <c r="C18" s="147"/>
      <c r="D18" s="155"/>
      <c r="E18" s="137"/>
      <c r="F18" s="33" t="s">
        <v>61</v>
      </c>
      <c r="G18" s="34" t="s">
        <v>62</v>
      </c>
      <c r="H18" s="84" t="s">
        <v>409</v>
      </c>
      <c r="I18" s="86"/>
      <c r="J18" s="92"/>
      <c r="K18" s="90" t="e">
        <f t="shared" ref="K18:K81" si="0">I18/H15</f>
        <v>#DIV/0!</v>
      </c>
      <c r="L18" s="91">
        <f t="shared" ref="L18:L81" si="1">I18*J18</f>
        <v>0</v>
      </c>
      <c r="M18" s="84" t="s">
        <v>409</v>
      </c>
      <c r="N18" s="93">
        <v>5200</v>
      </c>
      <c r="O18" s="92"/>
      <c r="P18" s="90" t="e">
        <f t="shared" ref="P18" si="2">N18/M15</f>
        <v>#DIV/0!</v>
      </c>
      <c r="Q18" s="91">
        <f t="shared" ref="Q18:Q81" si="3">N18*O18</f>
        <v>0</v>
      </c>
      <c r="R18" s="84" t="s">
        <v>409</v>
      </c>
      <c r="S18" s="98"/>
      <c r="T18" s="92"/>
      <c r="U18" s="90" t="e">
        <f t="shared" ref="U18" si="4">S18/R15</f>
        <v>#DIV/0!</v>
      </c>
      <c r="V18" s="91">
        <f t="shared" ref="V18:V81" si="5">S18*T18</f>
        <v>0</v>
      </c>
      <c r="W18" s="84" t="s">
        <v>409</v>
      </c>
      <c r="X18" s="98"/>
      <c r="Y18" s="92"/>
      <c r="Z18" s="90" t="e">
        <f t="shared" ref="Z18" si="6">X18/W15</f>
        <v>#DIV/0!</v>
      </c>
      <c r="AA18" s="91">
        <f t="shared" ref="AA18:AA81" si="7">X18*Y18</f>
        <v>0</v>
      </c>
      <c r="AB18" s="84" t="s">
        <v>409</v>
      </c>
      <c r="AC18" s="98"/>
      <c r="AD18" s="92"/>
      <c r="AE18" s="90" t="e">
        <f t="shared" ref="AE18" si="8">AC18/AB15</f>
        <v>#DIV/0!</v>
      </c>
      <c r="AF18" s="91">
        <f t="shared" ref="AF18:AF81" si="9">AC18*AD18</f>
        <v>0</v>
      </c>
    </row>
    <row r="19" spans="2:32" ht="13.8" thickBot="1">
      <c r="B19" s="151"/>
      <c r="C19" s="147"/>
      <c r="D19" s="153">
        <v>2.2000000000000002</v>
      </c>
      <c r="E19" s="138" t="s">
        <v>10</v>
      </c>
      <c r="F19" s="35"/>
      <c r="G19" s="44" t="s">
        <v>44</v>
      </c>
      <c r="H19" s="84" t="s">
        <v>409</v>
      </c>
      <c r="I19" s="85">
        <v>143</v>
      </c>
      <c r="J19" s="92">
        <v>80765.919999999998</v>
      </c>
      <c r="K19" s="90">
        <f>I19/H11</f>
        <v>6.3612099644128117E-2</v>
      </c>
      <c r="L19" s="91">
        <f t="shared" si="1"/>
        <v>11549526.560000001</v>
      </c>
      <c r="M19" s="84" t="s">
        <v>409</v>
      </c>
      <c r="N19" s="93">
        <v>146</v>
      </c>
      <c r="O19" s="92">
        <v>80765.919999999998</v>
      </c>
      <c r="P19" s="90">
        <f>N19/M11</f>
        <v>6.4888888888888885E-2</v>
      </c>
      <c r="Q19" s="91">
        <f t="shared" si="3"/>
        <v>11791824.32</v>
      </c>
      <c r="R19" s="84" t="s">
        <v>409</v>
      </c>
      <c r="S19" s="99">
        <v>149</v>
      </c>
      <c r="T19" s="92">
        <v>80765.919999999998</v>
      </c>
      <c r="U19" s="90">
        <f>S19/R11</f>
        <v>6.6222222222222224E-2</v>
      </c>
      <c r="V19" s="91">
        <f t="shared" si="5"/>
        <v>12034122.08</v>
      </c>
      <c r="W19" s="84" t="s">
        <v>409</v>
      </c>
      <c r="X19" s="99">
        <v>152</v>
      </c>
      <c r="Y19" s="92">
        <v>80765.919999999998</v>
      </c>
      <c r="Z19" s="90">
        <f>X19/W11</f>
        <v>6.7555555555555549E-2</v>
      </c>
      <c r="AA19" s="91">
        <f t="shared" si="7"/>
        <v>12276419.84</v>
      </c>
      <c r="AB19" s="84" t="s">
        <v>409</v>
      </c>
      <c r="AC19" s="99">
        <v>155</v>
      </c>
      <c r="AD19" s="92">
        <v>80765.919999999998</v>
      </c>
      <c r="AE19" s="90">
        <f>AC19/AB11</f>
        <v>6.8888888888888888E-2</v>
      </c>
      <c r="AF19" s="91">
        <f t="shared" si="9"/>
        <v>12518717.6</v>
      </c>
    </row>
    <row r="20" spans="2:32" ht="15" hidden="1" customHeight="1">
      <c r="B20" s="151"/>
      <c r="C20" s="147"/>
      <c r="D20" s="154"/>
      <c r="E20" s="136"/>
      <c r="F20" s="25" t="s">
        <v>63</v>
      </c>
      <c r="G20" s="27" t="s">
        <v>64</v>
      </c>
      <c r="H20" s="84" t="s">
        <v>409</v>
      </c>
      <c r="I20" s="85"/>
      <c r="J20" s="92"/>
      <c r="K20" s="90" t="e">
        <f t="shared" si="0"/>
        <v>#DIV/0!</v>
      </c>
      <c r="L20" s="91">
        <f t="shared" si="1"/>
        <v>0</v>
      </c>
      <c r="M20" s="84" t="s">
        <v>409</v>
      </c>
      <c r="N20" s="93">
        <v>425</v>
      </c>
      <c r="O20" s="92"/>
      <c r="P20" s="90" t="e">
        <f t="shared" ref="P20:P21" si="10">N20/M17</f>
        <v>#DIV/0!</v>
      </c>
      <c r="Q20" s="91">
        <f t="shared" si="3"/>
        <v>0</v>
      </c>
      <c r="R20" s="84" t="s">
        <v>409</v>
      </c>
      <c r="S20" s="96"/>
      <c r="T20" s="92"/>
      <c r="U20" s="90" t="e">
        <f t="shared" ref="U20:U21" si="11">S20/R17</f>
        <v>#DIV/0!</v>
      </c>
      <c r="V20" s="91">
        <f t="shared" si="5"/>
        <v>0</v>
      </c>
      <c r="W20" s="84" t="s">
        <v>409</v>
      </c>
      <c r="X20" s="96"/>
      <c r="Y20" s="92"/>
      <c r="Z20" s="90" t="e">
        <f t="shared" ref="Z20:Z21" si="12">X20/W17</f>
        <v>#DIV/0!</v>
      </c>
      <c r="AA20" s="91">
        <f t="shared" si="7"/>
        <v>0</v>
      </c>
      <c r="AB20" s="84" t="s">
        <v>409</v>
      </c>
      <c r="AC20" s="96"/>
      <c r="AD20" s="92"/>
      <c r="AE20" s="90" t="e">
        <f t="shared" ref="AE20:AE21" si="13">AC20/AB17</f>
        <v>#DIV/0!</v>
      </c>
      <c r="AF20" s="91">
        <f t="shared" si="9"/>
        <v>0</v>
      </c>
    </row>
    <row r="21" spans="2:32" ht="15.75" hidden="1" customHeight="1" thickBot="1">
      <c r="B21" s="152"/>
      <c r="C21" s="157"/>
      <c r="D21" s="155"/>
      <c r="E21" s="139"/>
      <c r="F21" s="33" t="s">
        <v>65</v>
      </c>
      <c r="G21" s="34" t="s">
        <v>66</v>
      </c>
      <c r="H21" s="84" t="s">
        <v>409</v>
      </c>
      <c r="I21" s="85"/>
      <c r="J21" s="92"/>
      <c r="K21" s="90" t="e">
        <f t="shared" si="0"/>
        <v>#VALUE!</v>
      </c>
      <c r="L21" s="91">
        <f t="shared" si="1"/>
        <v>0</v>
      </c>
      <c r="M21" s="84" t="s">
        <v>409</v>
      </c>
      <c r="N21" s="93"/>
      <c r="O21" s="92"/>
      <c r="P21" s="90" t="e">
        <f t="shared" si="10"/>
        <v>#VALUE!</v>
      </c>
      <c r="Q21" s="91">
        <f t="shared" si="3"/>
        <v>0</v>
      </c>
      <c r="R21" s="84" t="s">
        <v>409</v>
      </c>
      <c r="S21" s="100"/>
      <c r="T21" s="92"/>
      <c r="U21" s="90" t="e">
        <f t="shared" si="11"/>
        <v>#VALUE!</v>
      </c>
      <c r="V21" s="91">
        <f t="shared" si="5"/>
        <v>0</v>
      </c>
      <c r="W21" s="84" t="s">
        <v>409</v>
      </c>
      <c r="X21" s="100"/>
      <c r="Y21" s="92"/>
      <c r="Z21" s="90" t="e">
        <f t="shared" si="12"/>
        <v>#VALUE!</v>
      </c>
      <c r="AA21" s="91">
        <f t="shared" si="7"/>
        <v>0</v>
      </c>
      <c r="AB21" s="84" t="s">
        <v>409</v>
      </c>
      <c r="AC21" s="100"/>
      <c r="AD21" s="92"/>
      <c r="AE21" s="90" t="e">
        <f t="shared" si="13"/>
        <v>#VALUE!</v>
      </c>
      <c r="AF21" s="91">
        <f t="shared" si="9"/>
        <v>0</v>
      </c>
    </row>
    <row r="22" spans="2:32" ht="13.5" customHeight="1" thickBot="1">
      <c r="B22" s="150">
        <v>1</v>
      </c>
      <c r="C22" s="147" t="s">
        <v>11</v>
      </c>
      <c r="D22" s="153">
        <v>1.2</v>
      </c>
      <c r="E22" s="135" t="s">
        <v>15</v>
      </c>
      <c r="F22" s="31" t="s">
        <v>67</v>
      </c>
      <c r="G22" s="32" t="s">
        <v>68</v>
      </c>
      <c r="H22" s="84" t="s">
        <v>409</v>
      </c>
      <c r="I22" s="85">
        <v>1143</v>
      </c>
      <c r="J22" s="92">
        <v>18215.86</v>
      </c>
      <c r="K22" s="90">
        <f>I22/H11</f>
        <v>0.50845195729537362</v>
      </c>
      <c r="L22" s="91">
        <f t="shared" si="1"/>
        <v>20820727.98</v>
      </c>
      <c r="M22" s="84" t="s">
        <v>409</v>
      </c>
      <c r="N22" s="93">
        <v>1165</v>
      </c>
      <c r="O22" s="92">
        <v>18215.86</v>
      </c>
      <c r="P22" s="90">
        <f>N22/M11</f>
        <v>0.51777777777777778</v>
      </c>
      <c r="Q22" s="91">
        <f t="shared" si="3"/>
        <v>21221476.900000002</v>
      </c>
      <c r="R22" s="84" t="s">
        <v>409</v>
      </c>
      <c r="S22" s="99">
        <v>1189</v>
      </c>
      <c r="T22" s="92">
        <v>18215.86</v>
      </c>
      <c r="U22" s="90">
        <f>S22/R11</f>
        <v>0.52844444444444449</v>
      </c>
      <c r="V22" s="91">
        <f t="shared" si="5"/>
        <v>21658657.539999999</v>
      </c>
      <c r="W22" s="84" t="s">
        <v>409</v>
      </c>
      <c r="X22" s="99">
        <v>1212</v>
      </c>
      <c r="Y22" s="92">
        <v>18215.86</v>
      </c>
      <c r="Z22" s="90">
        <f>X22/W11</f>
        <v>0.53866666666666663</v>
      </c>
      <c r="AA22" s="91">
        <f t="shared" si="7"/>
        <v>22077622.32</v>
      </c>
      <c r="AB22" s="84" t="s">
        <v>409</v>
      </c>
      <c r="AC22" s="99">
        <v>1237</v>
      </c>
      <c r="AD22" s="92">
        <v>18215.86</v>
      </c>
      <c r="AE22" s="90">
        <f>AC22/AB11</f>
        <v>0.54977777777777781</v>
      </c>
      <c r="AF22" s="91">
        <f t="shared" si="9"/>
        <v>22533018.82</v>
      </c>
    </row>
    <row r="23" spans="2:32" ht="13.8" thickBot="1">
      <c r="B23" s="151"/>
      <c r="C23" s="147"/>
      <c r="D23" s="154"/>
      <c r="E23" s="136"/>
      <c r="F23" s="25" t="s">
        <v>69</v>
      </c>
      <c r="G23" s="27" t="s">
        <v>70</v>
      </c>
      <c r="H23" s="84" t="s">
        <v>409</v>
      </c>
      <c r="I23" s="85">
        <v>1706</v>
      </c>
      <c r="J23" s="92">
        <v>18215.86</v>
      </c>
      <c r="K23" s="90">
        <f>I23/H11</f>
        <v>0.75889679715302494</v>
      </c>
      <c r="L23" s="91">
        <f t="shared" si="1"/>
        <v>31076257.16</v>
      </c>
      <c r="M23" s="84" t="s">
        <v>409</v>
      </c>
      <c r="N23" s="93">
        <v>1740</v>
      </c>
      <c r="O23" s="92">
        <v>18215.86</v>
      </c>
      <c r="P23" s="90">
        <f>N23/M11</f>
        <v>0.77333333333333332</v>
      </c>
      <c r="Q23" s="91">
        <f t="shared" si="3"/>
        <v>31695596.400000002</v>
      </c>
      <c r="R23" s="84" t="s">
        <v>409</v>
      </c>
      <c r="S23" s="99">
        <v>1774</v>
      </c>
      <c r="T23" s="92">
        <v>18215.86</v>
      </c>
      <c r="U23" s="90">
        <f>S23/R11</f>
        <v>0.78844444444444439</v>
      </c>
      <c r="V23" s="91">
        <f t="shared" si="5"/>
        <v>32314935.640000001</v>
      </c>
      <c r="W23" s="84" t="s">
        <v>409</v>
      </c>
      <c r="X23" s="99">
        <v>1810</v>
      </c>
      <c r="Y23" s="92">
        <v>18215.86</v>
      </c>
      <c r="Z23" s="90">
        <f>X23/W11</f>
        <v>0.80444444444444441</v>
      </c>
      <c r="AA23" s="91">
        <f t="shared" si="7"/>
        <v>32970706.600000001</v>
      </c>
      <c r="AB23" s="84" t="s">
        <v>409</v>
      </c>
      <c r="AC23" s="99">
        <v>1846</v>
      </c>
      <c r="AD23" s="92">
        <v>18215.86</v>
      </c>
      <c r="AE23" s="90">
        <f>AC23/AB11</f>
        <v>0.82044444444444442</v>
      </c>
      <c r="AF23" s="91">
        <f t="shared" si="9"/>
        <v>33626477.560000002</v>
      </c>
    </row>
    <row r="24" spans="2:32" ht="13.8" thickBot="1">
      <c r="B24" s="151"/>
      <c r="C24" s="147"/>
      <c r="D24" s="154"/>
      <c r="E24" s="136"/>
      <c r="F24" s="25" t="s">
        <v>71</v>
      </c>
      <c r="G24" s="27" t="s">
        <v>72</v>
      </c>
      <c r="H24" s="84" t="s">
        <v>409</v>
      </c>
      <c r="I24" s="85">
        <v>960</v>
      </c>
      <c r="J24" s="92">
        <v>18215.86</v>
      </c>
      <c r="K24" s="90">
        <f>I24/H11</f>
        <v>0.42704626334519574</v>
      </c>
      <c r="L24" s="91">
        <f t="shared" si="1"/>
        <v>17487225.600000001</v>
      </c>
      <c r="M24" s="84" t="s">
        <v>409</v>
      </c>
      <c r="N24" s="93">
        <v>979</v>
      </c>
      <c r="O24" s="92">
        <v>18215.86</v>
      </c>
      <c r="P24" s="90">
        <f>N24/M11</f>
        <v>0.43511111111111112</v>
      </c>
      <c r="Q24" s="91">
        <f t="shared" si="3"/>
        <v>17833326.940000001</v>
      </c>
      <c r="R24" s="84" t="s">
        <v>409</v>
      </c>
      <c r="S24" s="96">
        <v>998</v>
      </c>
      <c r="T24" s="92">
        <v>18215.86</v>
      </c>
      <c r="U24" s="90">
        <f>S24/R11</f>
        <v>0.44355555555555554</v>
      </c>
      <c r="V24" s="91">
        <f t="shared" si="5"/>
        <v>18179428.280000001</v>
      </c>
      <c r="W24" s="84" t="s">
        <v>409</v>
      </c>
      <c r="X24" s="96">
        <v>1017</v>
      </c>
      <c r="Y24" s="92">
        <v>18215.86</v>
      </c>
      <c r="Z24" s="90">
        <f>X24/W11</f>
        <v>0.45200000000000001</v>
      </c>
      <c r="AA24" s="91">
        <f t="shared" si="7"/>
        <v>18525529.620000001</v>
      </c>
      <c r="AB24" s="84" t="s">
        <v>409</v>
      </c>
      <c r="AC24" s="99">
        <v>1038</v>
      </c>
      <c r="AD24" s="92">
        <v>18215.86</v>
      </c>
      <c r="AE24" s="90">
        <f>AC24/AB11</f>
        <v>0.46133333333333332</v>
      </c>
      <c r="AF24" s="91">
        <f t="shared" si="9"/>
        <v>18908062.68</v>
      </c>
    </row>
    <row r="25" spans="2:32" ht="15" hidden="1" thickBot="1">
      <c r="B25" s="151"/>
      <c r="C25" s="147"/>
      <c r="D25" s="155"/>
      <c r="E25" s="139"/>
      <c r="F25" s="33" t="s">
        <v>73</v>
      </c>
      <c r="G25" s="34" t="s">
        <v>74</v>
      </c>
      <c r="H25" s="84" t="s">
        <v>409</v>
      </c>
      <c r="I25" s="87"/>
      <c r="J25" s="92"/>
      <c r="K25" s="90">
        <f>I25/H11</f>
        <v>0</v>
      </c>
      <c r="L25" s="91">
        <f t="shared" si="1"/>
        <v>0</v>
      </c>
      <c r="M25" s="84" t="s">
        <v>409</v>
      </c>
      <c r="N25" s="94">
        <v>4300</v>
      </c>
      <c r="O25" s="92"/>
      <c r="P25" s="90">
        <f>N25/M11</f>
        <v>1.9111111111111112</v>
      </c>
      <c r="Q25" s="91">
        <f t="shared" si="3"/>
        <v>0</v>
      </c>
      <c r="R25" s="84" t="s">
        <v>409</v>
      </c>
      <c r="S25" s="101"/>
      <c r="T25" s="92"/>
      <c r="U25" s="90">
        <f>S25/R11</f>
        <v>0</v>
      </c>
      <c r="V25" s="91">
        <f t="shared" si="5"/>
        <v>0</v>
      </c>
      <c r="W25" s="84" t="s">
        <v>409</v>
      </c>
      <c r="X25" s="101"/>
      <c r="Y25" s="92"/>
      <c r="Z25" s="90">
        <f>X25/W11</f>
        <v>0</v>
      </c>
      <c r="AA25" s="91">
        <f t="shared" si="7"/>
        <v>0</v>
      </c>
      <c r="AB25" s="84" t="s">
        <v>409</v>
      </c>
      <c r="AC25" s="101"/>
      <c r="AD25" s="92"/>
      <c r="AE25" s="90">
        <f>AC25/AB11</f>
        <v>0</v>
      </c>
      <c r="AF25" s="91">
        <f t="shared" si="9"/>
        <v>0</v>
      </c>
    </row>
    <row r="26" spans="2:32" ht="15" hidden="1" thickBot="1">
      <c r="B26" s="151"/>
      <c r="C26" s="147"/>
      <c r="D26" s="45">
        <v>1.5</v>
      </c>
      <c r="E26" s="46" t="s">
        <v>16</v>
      </c>
      <c r="F26" s="41">
        <v>906</v>
      </c>
      <c r="G26" s="42" t="s">
        <v>49</v>
      </c>
      <c r="H26" s="84" t="s">
        <v>409</v>
      </c>
      <c r="I26" s="87"/>
      <c r="J26" s="92"/>
      <c r="K26" s="90" t="e">
        <f t="shared" si="0"/>
        <v>#VALUE!</v>
      </c>
      <c r="L26" s="91">
        <f t="shared" si="1"/>
        <v>0</v>
      </c>
      <c r="M26" s="84" t="s">
        <v>409</v>
      </c>
      <c r="N26" s="94"/>
      <c r="O26" s="92"/>
      <c r="P26" s="90" t="e">
        <f t="shared" ref="P26" si="14">N26/M23</f>
        <v>#VALUE!</v>
      </c>
      <c r="Q26" s="91">
        <f t="shared" si="3"/>
        <v>0</v>
      </c>
      <c r="R26" s="84" t="s">
        <v>409</v>
      </c>
      <c r="S26" s="101"/>
      <c r="T26" s="92"/>
      <c r="U26" s="90" t="e">
        <f t="shared" ref="U26" si="15">S26/R23</f>
        <v>#VALUE!</v>
      </c>
      <c r="V26" s="91">
        <f t="shared" si="5"/>
        <v>0</v>
      </c>
      <c r="W26" s="84" t="s">
        <v>409</v>
      </c>
      <c r="X26" s="101"/>
      <c r="Y26" s="92"/>
      <c r="Z26" s="90" t="e">
        <f t="shared" ref="Z26" si="16">X26/W23</f>
        <v>#VALUE!</v>
      </c>
      <c r="AA26" s="91">
        <f t="shared" si="7"/>
        <v>0</v>
      </c>
      <c r="AB26" s="84" t="s">
        <v>409</v>
      </c>
      <c r="AC26" s="101"/>
      <c r="AD26" s="92"/>
      <c r="AE26" s="90" t="e">
        <f t="shared" ref="AE26" si="17">AC26/AB23</f>
        <v>#VALUE!</v>
      </c>
      <c r="AF26" s="91">
        <f t="shared" si="9"/>
        <v>0</v>
      </c>
    </row>
    <row r="27" spans="2:32" ht="13.8" thickBot="1">
      <c r="B27" s="151"/>
      <c r="C27" s="147"/>
      <c r="D27" s="153">
        <v>1.4</v>
      </c>
      <c r="E27" s="135" t="s">
        <v>14</v>
      </c>
      <c r="F27" s="31">
        <v>334</v>
      </c>
      <c r="G27" s="37" t="s">
        <v>3</v>
      </c>
      <c r="H27" s="84" t="s">
        <v>409</v>
      </c>
      <c r="I27" s="88">
        <v>316</v>
      </c>
      <c r="J27" s="92">
        <v>27525.37</v>
      </c>
      <c r="K27" s="90">
        <f>I27/H11</f>
        <v>0.14056939501779359</v>
      </c>
      <c r="L27" s="91">
        <f t="shared" si="1"/>
        <v>8698016.9199999999</v>
      </c>
      <c r="M27" s="84" t="s">
        <v>409</v>
      </c>
      <c r="N27" s="94">
        <v>322</v>
      </c>
      <c r="O27" s="92">
        <v>27525.37</v>
      </c>
      <c r="P27" s="90">
        <f>N27/M11</f>
        <v>0.14311111111111111</v>
      </c>
      <c r="Q27" s="91">
        <f t="shared" si="3"/>
        <v>8863169.1400000006</v>
      </c>
      <c r="R27" s="84" t="s">
        <v>409</v>
      </c>
      <c r="S27" s="96">
        <v>328</v>
      </c>
      <c r="T27" s="92">
        <v>27525.37</v>
      </c>
      <c r="U27" s="90">
        <f>S27/R11</f>
        <v>0.14577777777777778</v>
      </c>
      <c r="V27" s="91">
        <f t="shared" si="5"/>
        <v>9028321.3599999994</v>
      </c>
      <c r="W27" s="84" t="s">
        <v>409</v>
      </c>
      <c r="X27" s="96">
        <v>335</v>
      </c>
      <c r="Y27" s="92">
        <v>27525.37</v>
      </c>
      <c r="Z27" s="90">
        <f>X27/W11</f>
        <v>0.14888888888888888</v>
      </c>
      <c r="AA27" s="91">
        <f t="shared" si="7"/>
        <v>9220998.9499999993</v>
      </c>
      <c r="AB27" s="84" t="s">
        <v>409</v>
      </c>
      <c r="AC27" s="96">
        <v>342</v>
      </c>
      <c r="AD27" s="92">
        <v>27525.37</v>
      </c>
      <c r="AE27" s="90">
        <f>AC27/AB11</f>
        <v>0.152</v>
      </c>
      <c r="AF27" s="91">
        <f t="shared" si="9"/>
        <v>9413676.5399999991</v>
      </c>
    </row>
    <row r="28" spans="2:32" ht="13.8" thickBot="1">
      <c r="B28" s="151"/>
      <c r="C28" s="147"/>
      <c r="D28" s="154"/>
      <c r="E28" s="136"/>
      <c r="F28" s="25">
        <v>909</v>
      </c>
      <c r="G28" s="28" t="s">
        <v>4</v>
      </c>
      <c r="H28" s="84" t="s">
        <v>409</v>
      </c>
      <c r="I28" s="88">
        <v>430</v>
      </c>
      <c r="J28" s="92">
        <v>16031.26</v>
      </c>
      <c r="K28" s="90">
        <f>I28/H11</f>
        <v>0.19128113879003558</v>
      </c>
      <c r="L28" s="91">
        <f t="shared" si="1"/>
        <v>6893441.7999999998</v>
      </c>
      <c r="M28" s="84" t="s">
        <v>409</v>
      </c>
      <c r="N28" s="94">
        <v>439</v>
      </c>
      <c r="O28" s="92">
        <v>16031.26</v>
      </c>
      <c r="P28" s="90">
        <f>N28/M11</f>
        <v>0.19511111111111112</v>
      </c>
      <c r="Q28" s="91">
        <f t="shared" si="3"/>
        <v>7037723.1399999997</v>
      </c>
      <c r="R28" s="84" t="s">
        <v>409</v>
      </c>
      <c r="S28" s="96">
        <v>447</v>
      </c>
      <c r="T28" s="92">
        <v>16031.26</v>
      </c>
      <c r="U28" s="90">
        <f>S28/R11</f>
        <v>0.19866666666666666</v>
      </c>
      <c r="V28" s="91">
        <f t="shared" si="5"/>
        <v>7165973.2199999997</v>
      </c>
      <c r="W28" s="84" t="s">
        <v>409</v>
      </c>
      <c r="X28" s="96">
        <v>456</v>
      </c>
      <c r="Y28" s="92">
        <v>16031.26</v>
      </c>
      <c r="Z28" s="90">
        <f>X28/W11</f>
        <v>0.20266666666666666</v>
      </c>
      <c r="AA28" s="91">
        <f t="shared" si="7"/>
        <v>7310254.5600000005</v>
      </c>
      <c r="AB28" s="84" t="s">
        <v>409</v>
      </c>
      <c r="AC28" s="96">
        <v>465</v>
      </c>
      <c r="AD28" s="92">
        <v>16031.26</v>
      </c>
      <c r="AE28" s="90">
        <f>AC28/AB11</f>
        <v>0.20666666666666667</v>
      </c>
      <c r="AF28" s="91">
        <f t="shared" si="9"/>
        <v>7454535.9000000004</v>
      </c>
    </row>
    <row r="29" spans="2:32" ht="13.8" thickBot="1">
      <c r="B29" s="151"/>
      <c r="C29" s="147"/>
      <c r="D29" s="154"/>
      <c r="E29" s="136"/>
      <c r="F29" s="25">
        <v>910</v>
      </c>
      <c r="G29" s="28" t="s">
        <v>45</v>
      </c>
      <c r="H29" s="84" t="s">
        <v>409</v>
      </c>
      <c r="I29" s="88">
        <v>1313</v>
      </c>
      <c r="J29" s="92">
        <v>16031.26</v>
      </c>
      <c r="K29" s="90">
        <f>I29/H11</f>
        <v>0.58407473309608537</v>
      </c>
      <c r="L29" s="91">
        <f t="shared" si="1"/>
        <v>21049044.379999999</v>
      </c>
      <c r="M29" s="84" t="s">
        <v>409</v>
      </c>
      <c r="N29" s="94">
        <v>1181</v>
      </c>
      <c r="O29" s="92">
        <v>16031.26</v>
      </c>
      <c r="P29" s="90">
        <f>N29/M11</f>
        <v>0.52488888888888885</v>
      </c>
      <c r="Q29" s="91">
        <f t="shared" si="3"/>
        <v>18932918.059999999</v>
      </c>
      <c r="R29" s="84" t="s">
        <v>409</v>
      </c>
      <c r="S29" s="96">
        <v>1063</v>
      </c>
      <c r="T29" s="92">
        <v>16031.26</v>
      </c>
      <c r="U29" s="90">
        <f>S29/R11</f>
        <v>0.47244444444444444</v>
      </c>
      <c r="V29" s="91">
        <f t="shared" si="5"/>
        <v>17041229.379999999</v>
      </c>
      <c r="W29" s="84" t="s">
        <v>409</v>
      </c>
      <c r="X29" s="96">
        <v>957</v>
      </c>
      <c r="Y29" s="92">
        <v>16031.26</v>
      </c>
      <c r="Z29" s="90">
        <f>X29/W11</f>
        <v>0.42533333333333334</v>
      </c>
      <c r="AA29" s="91">
        <f t="shared" si="7"/>
        <v>15341915.82</v>
      </c>
      <c r="AB29" s="84" t="s">
        <v>409</v>
      </c>
      <c r="AC29" s="96">
        <v>865</v>
      </c>
      <c r="AD29" s="92">
        <v>16031.26</v>
      </c>
      <c r="AE29" s="90">
        <f>AC29/AB11</f>
        <v>0.38444444444444442</v>
      </c>
      <c r="AF29" s="91">
        <f t="shared" si="9"/>
        <v>13867039.9</v>
      </c>
    </row>
    <row r="30" spans="2:32" ht="13.8" thickBot="1">
      <c r="B30" s="151"/>
      <c r="C30" s="147"/>
      <c r="D30" s="155"/>
      <c r="E30" s="139"/>
      <c r="F30" s="33">
        <v>911</v>
      </c>
      <c r="G30" s="43" t="s">
        <v>5</v>
      </c>
      <c r="H30" s="84" t="s">
        <v>409</v>
      </c>
      <c r="I30" s="88">
        <v>160</v>
      </c>
      <c r="J30" s="92">
        <v>31760.04</v>
      </c>
      <c r="K30" s="90">
        <f>I30/H11</f>
        <v>7.1174377224199295E-2</v>
      </c>
      <c r="L30" s="91">
        <f t="shared" si="1"/>
        <v>5081606.4000000004</v>
      </c>
      <c r="M30" s="84" t="s">
        <v>409</v>
      </c>
      <c r="N30" s="94">
        <v>160</v>
      </c>
      <c r="O30" s="92">
        <v>31760.04</v>
      </c>
      <c r="P30" s="90">
        <f>N30/M11</f>
        <v>7.1111111111111111E-2</v>
      </c>
      <c r="Q30" s="91">
        <f t="shared" si="3"/>
        <v>5081606.4000000004</v>
      </c>
      <c r="R30" s="84" t="s">
        <v>409</v>
      </c>
      <c r="S30" s="96">
        <v>161</v>
      </c>
      <c r="T30" s="92">
        <v>31760.04</v>
      </c>
      <c r="U30" s="90">
        <f>S30/R11</f>
        <v>7.1555555555555553E-2</v>
      </c>
      <c r="V30" s="91">
        <f t="shared" si="5"/>
        <v>5113366.4400000004</v>
      </c>
      <c r="W30" s="84" t="s">
        <v>409</v>
      </c>
      <c r="X30" s="96">
        <v>162</v>
      </c>
      <c r="Y30" s="92">
        <v>31760.04</v>
      </c>
      <c r="Z30" s="90">
        <f>X30/W11</f>
        <v>7.1999999999999995E-2</v>
      </c>
      <c r="AA30" s="91">
        <f t="shared" si="7"/>
        <v>5145126.4800000004</v>
      </c>
      <c r="AB30" s="84" t="s">
        <v>409</v>
      </c>
      <c r="AC30" s="96">
        <v>163</v>
      </c>
      <c r="AD30" s="92">
        <v>31760.04</v>
      </c>
      <c r="AE30" s="90">
        <f>AC30/AB11</f>
        <v>7.244444444444445E-2</v>
      </c>
      <c r="AF30" s="91">
        <f t="shared" si="9"/>
        <v>5176886.5200000005</v>
      </c>
    </row>
    <row r="31" spans="2:32" ht="27" thickBot="1">
      <c r="B31" s="151"/>
      <c r="C31" s="147"/>
      <c r="D31" s="45">
        <v>1.1000000000000001</v>
      </c>
      <c r="E31" s="46" t="s">
        <v>12</v>
      </c>
      <c r="F31" s="41">
        <v>328</v>
      </c>
      <c r="G31" s="42" t="s">
        <v>46</v>
      </c>
      <c r="H31" s="84" t="s">
        <v>409</v>
      </c>
      <c r="I31" s="88">
        <v>2866</v>
      </c>
      <c r="J31" s="92">
        <v>25154.38</v>
      </c>
      <c r="K31" s="90">
        <f>I31/H11</f>
        <v>1.2749110320284698</v>
      </c>
      <c r="L31" s="91">
        <f t="shared" si="1"/>
        <v>72092453.079999998</v>
      </c>
      <c r="M31" s="84" t="s">
        <v>409</v>
      </c>
      <c r="N31" s="94">
        <v>2923</v>
      </c>
      <c r="O31" s="92">
        <v>25154.38</v>
      </c>
      <c r="P31" s="90">
        <f>N31/M11</f>
        <v>1.2991111111111111</v>
      </c>
      <c r="Q31" s="91">
        <f t="shared" si="3"/>
        <v>73526252.74000001</v>
      </c>
      <c r="R31" s="84" t="s">
        <v>409</v>
      </c>
      <c r="S31" s="94">
        <v>2981</v>
      </c>
      <c r="T31" s="92">
        <v>25154.38</v>
      </c>
      <c r="U31" s="90">
        <f>S31/R11</f>
        <v>1.3248888888888888</v>
      </c>
      <c r="V31" s="91">
        <f t="shared" si="5"/>
        <v>74985206.780000001</v>
      </c>
      <c r="W31" s="84" t="s">
        <v>409</v>
      </c>
      <c r="X31" s="94">
        <v>3041</v>
      </c>
      <c r="Y31" s="92">
        <v>25154.38</v>
      </c>
      <c r="Z31" s="90">
        <f>X31/W11</f>
        <v>1.3515555555555556</v>
      </c>
      <c r="AA31" s="91">
        <f t="shared" si="7"/>
        <v>76494469.579999998</v>
      </c>
      <c r="AB31" s="84" t="s">
        <v>409</v>
      </c>
      <c r="AC31" s="94">
        <v>3102</v>
      </c>
      <c r="AD31" s="92">
        <v>25154.38</v>
      </c>
      <c r="AE31" s="90">
        <f>AC31/AB11</f>
        <v>1.3786666666666667</v>
      </c>
      <c r="AF31" s="91">
        <f t="shared" si="9"/>
        <v>78028886.760000005</v>
      </c>
    </row>
    <row r="32" spans="2:32" ht="13.8" hidden="1" thickBot="1">
      <c r="B32" s="151"/>
      <c r="C32" s="147"/>
      <c r="D32" s="153">
        <v>1.3</v>
      </c>
      <c r="E32" s="135" t="s">
        <v>13</v>
      </c>
      <c r="F32" s="31" t="s">
        <v>75</v>
      </c>
      <c r="G32" s="32" t="s">
        <v>76</v>
      </c>
      <c r="H32" s="84" t="s">
        <v>409</v>
      </c>
      <c r="I32" s="88"/>
      <c r="J32" s="92"/>
      <c r="K32" s="90" t="e">
        <f t="shared" si="0"/>
        <v>#VALUE!</v>
      </c>
      <c r="L32" s="91">
        <f t="shared" si="1"/>
        <v>0</v>
      </c>
      <c r="M32" s="84" t="s">
        <v>409</v>
      </c>
      <c r="N32" s="94"/>
      <c r="O32" s="92"/>
      <c r="P32" s="90" t="e">
        <f t="shared" ref="P32:P95" si="18">N32/M29</f>
        <v>#VALUE!</v>
      </c>
      <c r="Q32" s="91">
        <f t="shared" si="3"/>
        <v>0</v>
      </c>
      <c r="R32" s="84" t="s">
        <v>409</v>
      </c>
      <c r="S32" s="94"/>
      <c r="T32" s="92"/>
      <c r="U32" s="90" t="e">
        <f t="shared" ref="U32:U95" si="19">S32/R29</f>
        <v>#VALUE!</v>
      </c>
      <c r="V32" s="91">
        <f t="shared" si="5"/>
        <v>0</v>
      </c>
      <c r="W32" s="84" t="s">
        <v>409</v>
      </c>
      <c r="X32" s="94"/>
      <c r="Y32" s="92"/>
      <c r="Z32" s="90" t="e">
        <f t="shared" ref="Z32:Z95" si="20">X32/W29</f>
        <v>#VALUE!</v>
      </c>
      <c r="AA32" s="91">
        <f t="shared" si="7"/>
        <v>0</v>
      </c>
      <c r="AB32" s="84" t="s">
        <v>409</v>
      </c>
      <c r="AC32" s="94"/>
      <c r="AD32" s="92"/>
      <c r="AE32" s="90" t="e">
        <f t="shared" ref="AE32:AE95" si="21">AC32/AB29</f>
        <v>#VALUE!</v>
      </c>
      <c r="AF32" s="91">
        <f t="shared" si="9"/>
        <v>0</v>
      </c>
    </row>
    <row r="33" spans="2:32" ht="13.8" hidden="1" thickBot="1">
      <c r="B33" s="151"/>
      <c r="C33" s="147"/>
      <c r="D33" s="154"/>
      <c r="E33" s="136"/>
      <c r="F33" s="25" t="s">
        <v>77</v>
      </c>
      <c r="G33" s="27" t="s">
        <v>78</v>
      </c>
      <c r="H33" s="84" t="s">
        <v>409</v>
      </c>
      <c r="I33" s="88"/>
      <c r="J33" s="92"/>
      <c r="K33" s="90" t="e">
        <f t="shared" si="0"/>
        <v>#VALUE!</v>
      </c>
      <c r="L33" s="91">
        <f t="shared" si="1"/>
        <v>0</v>
      </c>
      <c r="M33" s="84" t="s">
        <v>409</v>
      </c>
      <c r="N33" s="94"/>
      <c r="O33" s="92"/>
      <c r="P33" s="90" t="e">
        <f t="shared" si="18"/>
        <v>#VALUE!</v>
      </c>
      <c r="Q33" s="91">
        <f t="shared" si="3"/>
        <v>0</v>
      </c>
      <c r="R33" s="84" t="s">
        <v>409</v>
      </c>
      <c r="S33" s="94"/>
      <c r="T33" s="92"/>
      <c r="U33" s="90" t="e">
        <f t="shared" si="19"/>
        <v>#VALUE!</v>
      </c>
      <c r="V33" s="91">
        <f t="shared" si="5"/>
        <v>0</v>
      </c>
      <c r="W33" s="84" t="s">
        <v>409</v>
      </c>
      <c r="X33" s="94"/>
      <c r="Y33" s="92"/>
      <c r="Z33" s="90" t="e">
        <f t="shared" si="20"/>
        <v>#VALUE!</v>
      </c>
      <c r="AA33" s="91">
        <f t="shared" si="7"/>
        <v>0</v>
      </c>
      <c r="AB33" s="84" t="s">
        <v>409</v>
      </c>
      <c r="AC33" s="94"/>
      <c r="AD33" s="92"/>
      <c r="AE33" s="90" t="e">
        <f t="shared" si="21"/>
        <v>#VALUE!</v>
      </c>
      <c r="AF33" s="91">
        <f t="shared" si="9"/>
        <v>0</v>
      </c>
    </row>
    <row r="34" spans="2:32" ht="13.8" hidden="1" thickBot="1">
      <c r="B34" s="151"/>
      <c r="C34" s="147"/>
      <c r="D34" s="154"/>
      <c r="E34" s="136"/>
      <c r="F34" s="25" t="s">
        <v>79</v>
      </c>
      <c r="G34" s="27" t="s">
        <v>80</v>
      </c>
      <c r="H34" s="84" t="s">
        <v>409</v>
      </c>
      <c r="I34" s="88"/>
      <c r="J34" s="92"/>
      <c r="K34" s="90" t="e">
        <f t="shared" si="0"/>
        <v>#VALUE!</v>
      </c>
      <c r="L34" s="91">
        <f t="shared" si="1"/>
        <v>0</v>
      </c>
      <c r="M34" s="84" t="s">
        <v>409</v>
      </c>
      <c r="N34" s="94"/>
      <c r="O34" s="92"/>
      <c r="P34" s="90" t="e">
        <f t="shared" si="18"/>
        <v>#VALUE!</v>
      </c>
      <c r="Q34" s="91">
        <f t="shared" si="3"/>
        <v>0</v>
      </c>
      <c r="R34" s="84" t="s">
        <v>409</v>
      </c>
      <c r="S34" s="94"/>
      <c r="T34" s="92"/>
      <c r="U34" s="90" t="e">
        <f t="shared" si="19"/>
        <v>#VALUE!</v>
      </c>
      <c r="V34" s="91">
        <f t="shared" si="5"/>
        <v>0</v>
      </c>
      <c r="W34" s="84" t="s">
        <v>409</v>
      </c>
      <c r="X34" s="94"/>
      <c r="Y34" s="92"/>
      <c r="Z34" s="90" t="e">
        <f t="shared" si="20"/>
        <v>#VALUE!</v>
      </c>
      <c r="AA34" s="91">
        <f t="shared" si="7"/>
        <v>0</v>
      </c>
      <c r="AB34" s="84" t="s">
        <v>409</v>
      </c>
      <c r="AC34" s="94"/>
      <c r="AD34" s="92"/>
      <c r="AE34" s="90" t="e">
        <f t="shared" si="21"/>
        <v>#VALUE!</v>
      </c>
      <c r="AF34" s="91">
        <f t="shared" si="9"/>
        <v>0</v>
      </c>
    </row>
    <row r="35" spans="2:32" ht="13.8" hidden="1" thickBot="1">
      <c r="B35" s="151"/>
      <c r="C35" s="147"/>
      <c r="D35" s="154"/>
      <c r="E35" s="136"/>
      <c r="F35" s="25" t="s">
        <v>81</v>
      </c>
      <c r="G35" s="27" t="s">
        <v>82</v>
      </c>
      <c r="H35" s="84" t="s">
        <v>409</v>
      </c>
      <c r="I35" s="88"/>
      <c r="J35" s="92"/>
      <c r="K35" s="90" t="e">
        <f t="shared" si="0"/>
        <v>#VALUE!</v>
      </c>
      <c r="L35" s="91">
        <f t="shared" si="1"/>
        <v>0</v>
      </c>
      <c r="M35" s="84" t="s">
        <v>409</v>
      </c>
      <c r="N35" s="94"/>
      <c r="O35" s="92"/>
      <c r="P35" s="90" t="e">
        <f t="shared" si="18"/>
        <v>#VALUE!</v>
      </c>
      <c r="Q35" s="91">
        <f t="shared" si="3"/>
        <v>0</v>
      </c>
      <c r="R35" s="84" t="s">
        <v>409</v>
      </c>
      <c r="S35" s="94"/>
      <c r="T35" s="92"/>
      <c r="U35" s="90" t="e">
        <f t="shared" si="19"/>
        <v>#VALUE!</v>
      </c>
      <c r="V35" s="91">
        <f t="shared" si="5"/>
        <v>0</v>
      </c>
      <c r="W35" s="84" t="s">
        <v>409</v>
      </c>
      <c r="X35" s="94"/>
      <c r="Y35" s="92"/>
      <c r="Z35" s="90" t="e">
        <f t="shared" si="20"/>
        <v>#VALUE!</v>
      </c>
      <c r="AA35" s="91">
        <f t="shared" si="7"/>
        <v>0</v>
      </c>
      <c r="AB35" s="84" t="s">
        <v>409</v>
      </c>
      <c r="AC35" s="94"/>
      <c r="AD35" s="92"/>
      <c r="AE35" s="90" t="e">
        <f t="shared" si="21"/>
        <v>#VALUE!</v>
      </c>
      <c r="AF35" s="91">
        <f t="shared" si="9"/>
        <v>0</v>
      </c>
    </row>
    <row r="36" spans="2:32" ht="13.8" hidden="1" thickBot="1">
      <c r="B36" s="151"/>
      <c r="C36" s="147"/>
      <c r="D36" s="154"/>
      <c r="E36" s="136"/>
      <c r="F36" s="25" t="s">
        <v>83</v>
      </c>
      <c r="G36" s="27" t="s">
        <v>84</v>
      </c>
      <c r="H36" s="84" t="s">
        <v>409</v>
      </c>
      <c r="I36" s="88"/>
      <c r="J36" s="92"/>
      <c r="K36" s="90" t="e">
        <f t="shared" si="0"/>
        <v>#VALUE!</v>
      </c>
      <c r="L36" s="91">
        <f t="shared" si="1"/>
        <v>0</v>
      </c>
      <c r="M36" s="84" t="s">
        <v>409</v>
      </c>
      <c r="N36" s="94"/>
      <c r="O36" s="92"/>
      <c r="P36" s="90" t="e">
        <f t="shared" si="18"/>
        <v>#VALUE!</v>
      </c>
      <c r="Q36" s="91">
        <f t="shared" si="3"/>
        <v>0</v>
      </c>
      <c r="R36" s="84" t="s">
        <v>409</v>
      </c>
      <c r="S36" s="94"/>
      <c r="T36" s="92"/>
      <c r="U36" s="90" t="e">
        <f t="shared" si="19"/>
        <v>#VALUE!</v>
      </c>
      <c r="V36" s="91">
        <f t="shared" si="5"/>
        <v>0</v>
      </c>
      <c r="W36" s="84" t="s">
        <v>409</v>
      </c>
      <c r="X36" s="94"/>
      <c r="Y36" s="92"/>
      <c r="Z36" s="90" t="e">
        <f t="shared" si="20"/>
        <v>#VALUE!</v>
      </c>
      <c r="AA36" s="91">
        <f t="shared" si="7"/>
        <v>0</v>
      </c>
      <c r="AB36" s="84" t="s">
        <v>409</v>
      </c>
      <c r="AC36" s="94"/>
      <c r="AD36" s="92"/>
      <c r="AE36" s="90" t="e">
        <f t="shared" si="21"/>
        <v>#VALUE!</v>
      </c>
      <c r="AF36" s="91">
        <f t="shared" si="9"/>
        <v>0</v>
      </c>
    </row>
    <row r="37" spans="2:32" ht="13.8" hidden="1" thickBot="1">
      <c r="B37" s="151"/>
      <c r="C37" s="147"/>
      <c r="D37" s="154"/>
      <c r="E37" s="136"/>
      <c r="F37" s="25" t="s">
        <v>85</v>
      </c>
      <c r="G37" s="27" t="s">
        <v>86</v>
      </c>
      <c r="H37" s="84" t="s">
        <v>409</v>
      </c>
      <c r="I37" s="88"/>
      <c r="J37" s="92"/>
      <c r="K37" s="90" t="e">
        <f t="shared" si="0"/>
        <v>#VALUE!</v>
      </c>
      <c r="L37" s="91">
        <f t="shared" si="1"/>
        <v>0</v>
      </c>
      <c r="M37" s="84" t="s">
        <v>409</v>
      </c>
      <c r="N37" s="94"/>
      <c r="O37" s="92"/>
      <c r="P37" s="90" t="e">
        <f t="shared" si="18"/>
        <v>#VALUE!</v>
      </c>
      <c r="Q37" s="91">
        <f t="shared" si="3"/>
        <v>0</v>
      </c>
      <c r="R37" s="84" t="s">
        <v>409</v>
      </c>
      <c r="S37" s="94"/>
      <c r="T37" s="92"/>
      <c r="U37" s="90" t="e">
        <f t="shared" si="19"/>
        <v>#VALUE!</v>
      </c>
      <c r="V37" s="91">
        <f t="shared" si="5"/>
        <v>0</v>
      </c>
      <c r="W37" s="84" t="s">
        <v>409</v>
      </c>
      <c r="X37" s="94"/>
      <c r="Y37" s="92"/>
      <c r="Z37" s="90" t="e">
        <f t="shared" si="20"/>
        <v>#VALUE!</v>
      </c>
      <c r="AA37" s="91">
        <f t="shared" si="7"/>
        <v>0</v>
      </c>
      <c r="AB37" s="84" t="s">
        <v>409</v>
      </c>
      <c r="AC37" s="94"/>
      <c r="AD37" s="92"/>
      <c r="AE37" s="90" t="e">
        <f t="shared" si="21"/>
        <v>#VALUE!</v>
      </c>
      <c r="AF37" s="91">
        <f t="shared" si="9"/>
        <v>0</v>
      </c>
    </row>
    <row r="38" spans="2:32" ht="13.8" hidden="1" thickBot="1">
      <c r="B38" s="151"/>
      <c r="C38" s="147"/>
      <c r="D38" s="154"/>
      <c r="E38" s="136"/>
      <c r="F38" s="25" t="s">
        <v>87</v>
      </c>
      <c r="G38" s="27" t="s">
        <v>88</v>
      </c>
      <c r="H38" s="84" t="s">
        <v>409</v>
      </c>
      <c r="I38" s="88"/>
      <c r="J38" s="92"/>
      <c r="K38" s="90" t="e">
        <f t="shared" si="0"/>
        <v>#VALUE!</v>
      </c>
      <c r="L38" s="91">
        <f t="shared" si="1"/>
        <v>0</v>
      </c>
      <c r="M38" s="84" t="s">
        <v>409</v>
      </c>
      <c r="N38" s="94"/>
      <c r="O38" s="92"/>
      <c r="P38" s="90" t="e">
        <f t="shared" si="18"/>
        <v>#VALUE!</v>
      </c>
      <c r="Q38" s="91">
        <f t="shared" si="3"/>
        <v>0</v>
      </c>
      <c r="R38" s="84" t="s">
        <v>409</v>
      </c>
      <c r="S38" s="94"/>
      <c r="T38" s="92"/>
      <c r="U38" s="90" t="e">
        <f t="shared" si="19"/>
        <v>#VALUE!</v>
      </c>
      <c r="V38" s="91">
        <f t="shared" si="5"/>
        <v>0</v>
      </c>
      <c r="W38" s="84" t="s">
        <v>409</v>
      </c>
      <c r="X38" s="94"/>
      <c r="Y38" s="92"/>
      <c r="Z38" s="90" t="e">
        <f t="shared" si="20"/>
        <v>#VALUE!</v>
      </c>
      <c r="AA38" s="91">
        <f t="shared" si="7"/>
        <v>0</v>
      </c>
      <c r="AB38" s="84" t="s">
        <v>409</v>
      </c>
      <c r="AC38" s="94"/>
      <c r="AD38" s="92"/>
      <c r="AE38" s="90" t="e">
        <f t="shared" si="21"/>
        <v>#VALUE!</v>
      </c>
      <c r="AF38" s="91">
        <f t="shared" si="9"/>
        <v>0</v>
      </c>
    </row>
    <row r="39" spans="2:32" ht="13.8" hidden="1" thickBot="1">
      <c r="B39" s="151"/>
      <c r="C39" s="147"/>
      <c r="D39" s="154"/>
      <c r="E39" s="136"/>
      <c r="F39" s="25" t="s">
        <v>89</v>
      </c>
      <c r="G39" s="27" t="s">
        <v>90</v>
      </c>
      <c r="H39" s="84" t="s">
        <v>409</v>
      </c>
      <c r="I39" s="88"/>
      <c r="J39" s="92"/>
      <c r="K39" s="90" t="e">
        <f t="shared" si="0"/>
        <v>#VALUE!</v>
      </c>
      <c r="L39" s="91">
        <f t="shared" si="1"/>
        <v>0</v>
      </c>
      <c r="M39" s="84" t="s">
        <v>409</v>
      </c>
      <c r="N39" s="94"/>
      <c r="O39" s="92"/>
      <c r="P39" s="90" t="e">
        <f t="shared" si="18"/>
        <v>#VALUE!</v>
      </c>
      <c r="Q39" s="91">
        <f t="shared" si="3"/>
        <v>0</v>
      </c>
      <c r="R39" s="84" t="s">
        <v>409</v>
      </c>
      <c r="S39" s="94"/>
      <c r="T39" s="92"/>
      <c r="U39" s="90" t="e">
        <f t="shared" si="19"/>
        <v>#VALUE!</v>
      </c>
      <c r="V39" s="91">
        <f t="shared" si="5"/>
        <v>0</v>
      </c>
      <c r="W39" s="84" t="s">
        <v>409</v>
      </c>
      <c r="X39" s="94"/>
      <c r="Y39" s="92"/>
      <c r="Z39" s="90" t="e">
        <f t="shared" si="20"/>
        <v>#VALUE!</v>
      </c>
      <c r="AA39" s="91">
        <f t="shared" si="7"/>
        <v>0</v>
      </c>
      <c r="AB39" s="84" t="s">
        <v>409</v>
      </c>
      <c r="AC39" s="94"/>
      <c r="AD39" s="92"/>
      <c r="AE39" s="90" t="e">
        <f t="shared" si="21"/>
        <v>#VALUE!</v>
      </c>
      <c r="AF39" s="91">
        <f t="shared" si="9"/>
        <v>0</v>
      </c>
    </row>
    <row r="40" spans="2:32" ht="13.8" hidden="1" thickBot="1">
      <c r="B40" s="151"/>
      <c r="C40" s="147"/>
      <c r="D40" s="154"/>
      <c r="E40" s="136"/>
      <c r="F40" s="25" t="s">
        <v>91</v>
      </c>
      <c r="G40" s="27" t="s">
        <v>92</v>
      </c>
      <c r="H40" s="84" t="s">
        <v>409</v>
      </c>
      <c r="I40" s="88"/>
      <c r="J40" s="92"/>
      <c r="K40" s="90" t="e">
        <f t="shared" si="0"/>
        <v>#VALUE!</v>
      </c>
      <c r="L40" s="91">
        <f t="shared" si="1"/>
        <v>0</v>
      </c>
      <c r="M40" s="84" t="s">
        <v>409</v>
      </c>
      <c r="N40" s="94"/>
      <c r="O40" s="92"/>
      <c r="P40" s="90" t="e">
        <f t="shared" si="18"/>
        <v>#VALUE!</v>
      </c>
      <c r="Q40" s="91">
        <f t="shared" si="3"/>
        <v>0</v>
      </c>
      <c r="R40" s="84" t="s">
        <v>409</v>
      </c>
      <c r="S40" s="94"/>
      <c r="T40" s="92"/>
      <c r="U40" s="90" t="e">
        <f t="shared" si="19"/>
        <v>#VALUE!</v>
      </c>
      <c r="V40" s="91">
        <f t="shared" si="5"/>
        <v>0</v>
      </c>
      <c r="W40" s="84" t="s">
        <v>409</v>
      </c>
      <c r="X40" s="94"/>
      <c r="Y40" s="92"/>
      <c r="Z40" s="90" t="e">
        <f t="shared" si="20"/>
        <v>#VALUE!</v>
      </c>
      <c r="AA40" s="91">
        <f t="shared" si="7"/>
        <v>0</v>
      </c>
      <c r="AB40" s="84" t="s">
        <v>409</v>
      </c>
      <c r="AC40" s="94"/>
      <c r="AD40" s="92"/>
      <c r="AE40" s="90" t="e">
        <f t="shared" si="21"/>
        <v>#VALUE!</v>
      </c>
      <c r="AF40" s="91">
        <f t="shared" si="9"/>
        <v>0</v>
      </c>
    </row>
    <row r="41" spans="2:32" ht="13.8" hidden="1" thickBot="1">
      <c r="B41" s="151"/>
      <c r="C41" s="147"/>
      <c r="D41" s="154"/>
      <c r="E41" s="136"/>
      <c r="F41" s="25" t="s">
        <v>93</v>
      </c>
      <c r="G41" s="27" t="s">
        <v>94</v>
      </c>
      <c r="H41" s="84" t="s">
        <v>409</v>
      </c>
      <c r="I41" s="88"/>
      <c r="J41" s="92"/>
      <c r="K41" s="90" t="e">
        <f t="shared" si="0"/>
        <v>#VALUE!</v>
      </c>
      <c r="L41" s="91">
        <f t="shared" si="1"/>
        <v>0</v>
      </c>
      <c r="M41" s="84" t="s">
        <v>409</v>
      </c>
      <c r="N41" s="94">
        <v>0</v>
      </c>
      <c r="O41" s="92"/>
      <c r="P41" s="90" t="e">
        <f t="shared" si="18"/>
        <v>#VALUE!</v>
      </c>
      <c r="Q41" s="91">
        <f t="shared" si="3"/>
        <v>0</v>
      </c>
      <c r="R41" s="84" t="s">
        <v>409</v>
      </c>
      <c r="S41" s="94"/>
      <c r="T41" s="92"/>
      <c r="U41" s="90" t="e">
        <f t="shared" si="19"/>
        <v>#VALUE!</v>
      </c>
      <c r="V41" s="91">
        <f t="shared" si="5"/>
        <v>0</v>
      </c>
      <c r="W41" s="84" t="s">
        <v>409</v>
      </c>
      <c r="X41" s="94"/>
      <c r="Y41" s="92"/>
      <c r="Z41" s="90" t="e">
        <f t="shared" si="20"/>
        <v>#VALUE!</v>
      </c>
      <c r="AA41" s="91">
        <f t="shared" si="7"/>
        <v>0</v>
      </c>
      <c r="AB41" s="84" t="s">
        <v>409</v>
      </c>
      <c r="AC41" s="94"/>
      <c r="AD41" s="92"/>
      <c r="AE41" s="90" t="e">
        <f t="shared" si="21"/>
        <v>#VALUE!</v>
      </c>
      <c r="AF41" s="91">
        <f t="shared" si="9"/>
        <v>0</v>
      </c>
    </row>
    <row r="42" spans="2:32" ht="13.8" hidden="1" thickBot="1">
      <c r="B42" s="151"/>
      <c r="C42" s="147"/>
      <c r="D42" s="154"/>
      <c r="E42" s="136"/>
      <c r="F42" s="25" t="s">
        <v>95</v>
      </c>
      <c r="G42" s="27" t="s">
        <v>96</v>
      </c>
      <c r="H42" s="84" t="s">
        <v>409</v>
      </c>
      <c r="I42" s="88"/>
      <c r="J42" s="92"/>
      <c r="K42" s="90" t="e">
        <f t="shared" si="0"/>
        <v>#VALUE!</v>
      </c>
      <c r="L42" s="91">
        <f t="shared" si="1"/>
        <v>0</v>
      </c>
      <c r="M42" s="84" t="s">
        <v>409</v>
      </c>
      <c r="N42" s="94"/>
      <c r="O42" s="92"/>
      <c r="P42" s="90" t="e">
        <f t="shared" si="18"/>
        <v>#VALUE!</v>
      </c>
      <c r="Q42" s="91">
        <f t="shared" si="3"/>
        <v>0</v>
      </c>
      <c r="R42" s="84" t="s">
        <v>409</v>
      </c>
      <c r="S42" s="94"/>
      <c r="T42" s="92"/>
      <c r="U42" s="90" t="e">
        <f t="shared" si="19"/>
        <v>#VALUE!</v>
      </c>
      <c r="V42" s="91">
        <f t="shared" si="5"/>
        <v>0</v>
      </c>
      <c r="W42" s="84" t="s">
        <v>409</v>
      </c>
      <c r="X42" s="94"/>
      <c r="Y42" s="92"/>
      <c r="Z42" s="90" t="e">
        <f t="shared" si="20"/>
        <v>#VALUE!</v>
      </c>
      <c r="AA42" s="91">
        <f t="shared" si="7"/>
        <v>0</v>
      </c>
      <c r="AB42" s="84" t="s">
        <v>409</v>
      </c>
      <c r="AC42" s="94"/>
      <c r="AD42" s="92"/>
      <c r="AE42" s="90" t="e">
        <f t="shared" si="21"/>
        <v>#VALUE!</v>
      </c>
      <c r="AF42" s="91">
        <f t="shared" si="9"/>
        <v>0</v>
      </c>
    </row>
    <row r="43" spans="2:32" ht="13.8" hidden="1" thickBot="1">
      <c r="B43" s="151"/>
      <c r="C43" s="147"/>
      <c r="D43" s="154"/>
      <c r="E43" s="136"/>
      <c r="F43" s="25" t="s">
        <v>101</v>
      </c>
      <c r="G43" s="27" t="s">
        <v>102</v>
      </c>
      <c r="H43" s="84" t="s">
        <v>409</v>
      </c>
      <c r="I43" s="88"/>
      <c r="J43" s="92"/>
      <c r="K43" s="90" t="e">
        <f t="shared" si="0"/>
        <v>#VALUE!</v>
      </c>
      <c r="L43" s="91">
        <f t="shared" si="1"/>
        <v>0</v>
      </c>
      <c r="M43" s="84" t="s">
        <v>409</v>
      </c>
      <c r="N43" s="94"/>
      <c r="O43" s="92"/>
      <c r="P43" s="90" t="e">
        <f t="shared" si="18"/>
        <v>#VALUE!</v>
      </c>
      <c r="Q43" s="91">
        <f t="shared" si="3"/>
        <v>0</v>
      </c>
      <c r="R43" s="84" t="s">
        <v>409</v>
      </c>
      <c r="S43" s="94"/>
      <c r="T43" s="92"/>
      <c r="U43" s="90" t="e">
        <f t="shared" si="19"/>
        <v>#VALUE!</v>
      </c>
      <c r="V43" s="91">
        <f t="shared" si="5"/>
        <v>0</v>
      </c>
      <c r="W43" s="84" t="s">
        <v>409</v>
      </c>
      <c r="X43" s="94"/>
      <c r="Y43" s="92"/>
      <c r="Z43" s="90" t="e">
        <f t="shared" si="20"/>
        <v>#VALUE!</v>
      </c>
      <c r="AA43" s="91">
        <f t="shared" si="7"/>
        <v>0</v>
      </c>
      <c r="AB43" s="84" t="s">
        <v>409</v>
      </c>
      <c r="AC43" s="94"/>
      <c r="AD43" s="92"/>
      <c r="AE43" s="90" t="e">
        <f t="shared" si="21"/>
        <v>#VALUE!</v>
      </c>
      <c r="AF43" s="91">
        <f t="shared" si="9"/>
        <v>0</v>
      </c>
    </row>
    <row r="44" spans="2:32" ht="13.8" hidden="1" thickBot="1">
      <c r="B44" s="151"/>
      <c r="C44" s="147"/>
      <c r="D44" s="154"/>
      <c r="E44" s="136"/>
      <c r="F44" s="25" t="s">
        <v>103</v>
      </c>
      <c r="G44" s="27" t="s">
        <v>104</v>
      </c>
      <c r="H44" s="84" t="s">
        <v>409</v>
      </c>
      <c r="I44" s="88"/>
      <c r="J44" s="92"/>
      <c r="K44" s="90" t="e">
        <f t="shared" si="0"/>
        <v>#VALUE!</v>
      </c>
      <c r="L44" s="91">
        <f t="shared" si="1"/>
        <v>0</v>
      </c>
      <c r="M44" s="84" t="s">
        <v>409</v>
      </c>
      <c r="N44" s="94"/>
      <c r="O44" s="92"/>
      <c r="P44" s="90" t="e">
        <f t="shared" si="18"/>
        <v>#VALUE!</v>
      </c>
      <c r="Q44" s="91">
        <f t="shared" si="3"/>
        <v>0</v>
      </c>
      <c r="R44" s="84" t="s">
        <v>409</v>
      </c>
      <c r="S44" s="94"/>
      <c r="T44" s="92"/>
      <c r="U44" s="90" t="e">
        <f t="shared" si="19"/>
        <v>#VALUE!</v>
      </c>
      <c r="V44" s="91">
        <f t="shared" si="5"/>
        <v>0</v>
      </c>
      <c r="W44" s="84" t="s">
        <v>409</v>
      </c>
      <c r="X44" s="94"/>
      <c r="Y44" s="92"/>
      <c r="Z44" s="90" t="e">
        <f t="shared" si="20"/>
        <v>#VALUE!</v>
      </c>
      <c r="AA44" s="91">
        <f t="shared" si="7"/>
        <v>0</v>
      </c>
      <c r="AB44" s="84" t="s">
        <v>409</v>
      </c>
      <c r="AC44" s="94"/>
      <c r="AD44" s="92"/>
      <c r="AE44" s="90" t="e">
        <f t="shared" si="21"/>
        <v>#VALUE!</v>
      </c>
      <c r="AF44" s="91">
        <f t="shared" si="9"/>
        <v>0</v>
      </c>
    </row>
    <row r="45" spans="2:32" ht="13.8" hidden="1" thickBot="1">
      <c r="B45" s="151"/>
      <c r="C45" s="147"/>
      <c r="D45" s="154"/>
      <c r="E45" s="136"/>
      <c r="F45" s="25" t="s">
        <v>105</v>
      </c>
      <c r="G45" s="27" t="s">
        <v>106</v>
      </c>
      <c r="H45" s="84" t="s">
        <v>409</v>
      </c>
      <c r="I45" s="88"/>
      <c r="J45" s="92"/>
      <c r="K45" s="90" t="e">
        <f t="shared" si="0"/>
        <v>#VALUE!</v>
      </c>
      <c r="L45" s="91">
        <f t="shared" si="1"/>
        <v>0</v>
      </c>
      <c r="M45" s="84" t="s">
        <v>409</v>
      </c>
      <c r="N45" s="94"/>
      <c r="O45" s="92"/>
      <c r="P45" s="90" t="e">
        <f t="shared" si="18"/>
        <v>#VALUE!</v>
      </c>
      <c r="Q45" s="91">
        <f t="shared" si="3"/>
        <v>0</v>
      </c>
      <c r="R45" s="84" t="s">
        <v>409</v>
      </c>
      <c r="S45" s="94"/>
      <c r="T45" s="92"/>
      <c r="U45" s="90" t="e">
        <f t="shared" si="19"/>
        <v>#VALUE!</v>
      </c>
      <c r="V45" s="91">
        <f t="shared" si="5"/>
        <v>0</v>
      </c>
      <c r="W45" s="84" t="s">
        <v>409</v>
      </c>
      <c r="X45" s="94"/>
      <c r="Y45" s="92"/>
      <c r="Z45" s="90" t="e">
        <f t="shared" si="20"/>
        <v>#VALUE!</v>
      </c>
      <c r="AA45" s="91">
        <f t="shared" si="7"/>
        <v>0</v>
      </c>
      <c r="AB45" s="84" t="s">
        <v>409</v>
      </c>
      <c r="AC45" s="94"/>
      <c r="AD45" s="92"/>
      <c r="AE45" s="90" t="e">
        <f t="shared" si="21"/>
        <v>#VALUE!</v>
      </c>
      <c r="AF45" s="91">
        <f t="shared" si="9"/>
        <v>0</v>
      </c>
    </row>
    <row r="46" spans="2:32" ht="13.8" hidden="1" thickBot="1">
      <c r="B46" s="151"/>
      <c r="C46" s="147"/>
      <c r="D46" s="154"/>
      <c r="E46" s="136"/>
      <c r="F46" s="25" t="s">
        <v>107</v>
      </c>
      <c r="G46" s="27" t="s">
        <v>108</v>
      </c>
      <c r="H46" s="84" t="s">
        <v>409</v>
      </c>
      <c r="I46" s="88"/>
      <c r="J46" s="92"/>
      <c r="K46" s="90" t="e">
        <f t="shared" si="0"/>
        <v>#VALUE!</v>
      </c>
      <c r="L46" s="91">
        <f t="shared" si="1"/>
        <v>0</v>
      </c>
      <c r="M46" s="84" t="s">
        <v>409</v>
      </c>
      <c r="N46" s="94"/>
      <c r="O46" s="92"/>
      <c r="P46" s="90" t="e">
        <f t="shared" si="18"/>
        <v>#VALUE!</v>
      </c>
      <c r="Q46" s="91">
        <f t="shared" si="3"/>
        <v>0</v>
      </c>
      <c r="R46" s="84" t="s">
        <v>409</v>
      </c>
      <c r="S46" s="94"/>
      <c r="T46" s="92"/>
      <c r="U46" s="90" t="e">
        <f t="shared" si="19"/>
        <v>#VALUE!</v>
      </c>
      <c r="V46" s="91">
        <f t="shared" si="5"/>
        <v>0</v>
      </c>
      <c r="W46" s="84" t="s">
        <v>409</v>
      </c>
      <c r="X46" s="94"/>
      <c r="Y46" s="92"/>
      <c r="Z46" s="90" t="e">
        <f t="shared" si="20"/>
        <v>#VALUE!</v>
      </c>
      <c r="AA46" s="91">
        <f t="shared" si="7"/>
        <v>0</v>
      </c>
      <c r="AB46" s="84" t="s">
        <v>409</v>
      </c>
      <c r="AC46" s="94"/>
      <c r="AD46" s="92"/>
      <c r="AE46" s="90" t="e">
        <f t="shared" si="21"/>
        <v>#VALUE!</v>
      </c>
      <c r="AF46" s="91">
        <f t="shared" si="9"/>
        <v>0</v>
      </c>
    </row>
    <row r="47" spans="2:32" ht="13.8" hidden="1" thickBot="1">
      <c r="B47" s="151"/>
      <c r="C47" s="147"/>
      <c r="D47" s="154"/>
      <c r="E47" s="136"/>
      <c r="F47" s="25" t="s">
        <v>109</v>
      </c>
      <c r="G47" s="27" t="s">
        <v>110</v>
      </c>
      <c r="H47" s="84" t="s">
        <v>409</v>
      </c>
      <c r="I47" s="88"/>
      <c r="J47" s="92"/>
      <c r="K47" s="90" t="e">
        <f t="shared" si="0"/>
        <v>#VALUE!</v>
      </c>
      <c r="L47" s="91">
        <f t="shared" si="1"/>
        <v>0</v>
      </c>
      <c r="M47" s="84" t="s">
        <v>409</v>
      </c>
      <c r="N47" s="94"/>
      <c r="O47" s="92"/>
      <c r="P47" s="90" t="e">
        <f t="shared" si="18"/>
        <v>#VALUE!</v>
      </c>
      <c r="Q47" s="91">
        <f t="shared" si="3"/>
        <v>0</v>
      </c>
      <c r="R47" s="84" t="s">
        <v>409</v>
      </c>
      <c r="S47" s="94"/>
      <c r="T47" s="92"/>
      <c r="U47" s="90" t="e">
        <f t="shared" si="19"/>
        <v>#VALUE!</v>
      </c>
      <c r="V47" s="91">
        <f t="shared" si="5"/>
        <v>0</v>
      </c>
      <c r="W47" s="84" t="s">
        <v>409</v>
      </c>
      <c r="X47" s="94"/>
      <c r="Y47" s="92"/>
      <c r="Z47" s="90" t="e">
        <f t="shared" si="20"/>
        <v>#VALUE!</v>
      </c>
      <c r="AA47" s="91">
        <f t="shared" si="7"/>
        <v>0</v>
      </c>
      <c r="AB47" s="84" t="s">
        <v>409</v>
      </c>
      <c r="AC47" s="94"/>
      <c r="AD47" s="92"/>
      <c r="AE47" s="90" t="e">
        <f t="shared" si="21"/>
        <v>#VALUE!</v>
      </c>
      <c r="AF47" s="91">
        <f t="shared" si="9"/>
        <v>0</v>
      </c>
    </row>
    <row r="48" spans="2:32" ht="13.8" hidden="1" thickBot="1">
      <c r="B48" s="151"/>
      <c r="C48" s="147"/>
      <c r="D48" s="154"/>
      <c r="E48" s="136"/>
      <c r="F48" s="25" t="s">
        <v>111</v>
      </c>
      <c r="G48" s="27" t="s">
        <v>112</v>
      </c>
      <c r="H48" s="84" t="s">
        <v>409</v>
      </c>
      <c r="I48" s="88"/>
      <c r="J48" s="92"/>
      <c r="K48" s="90" t="e">
        <f t="shared" si="0"/>
        <v>#VALUE!</v>
      </c>
      <c r="L48" s="91">
        <f t="shared" si="1"/>
        <v>0</v>
      </c>
      <c r="M48" s="84" t="s">
        <v>409</v>
      </c>
      <c r="N48" s="94"/>
      <c r="O48" s="92"/>
      <c r="P48" s="90" t="e">
        <f t="shared" si="18"/>
        <v>#VALUE!</v>
      </c>
      <c r="Q48" s="91">
        <f t="shared" si="3"/>
        <v>0</v>
      </c>
      <c r="R48" s="84" t="s">
        <v>409</v>
      </c>
      <c r="S48" s="94"/>
      <c r="T48" s="92"/>
      <c r="U48" s="90" t="e">
        <f t="shared" si="19"/>
        <v>#VALUE!</v>
      </c>
      <c r="V48" s="91">
        <f t="shared" si="5"/>
        <v>0</v>
      </c>
      <c r="W48" s="84" t="s">
        <v>409</v>
      </c>
      <c r="X48" s="94"/>
      <c r="Y48" s="92"/>
      <c r="Z48" s="90" t="e">
        <f t="shared" si="20"/>
        <v>#VALUE!</v>
      </c>
      <c r="AA48" s="91">
        <f t="shared" si="7"/>
        <v>0</v>
      </c>
      <c r="AB48" s="84" t="s">
        <v>409</v>
      </c>
      <c r="AC48" s="94"/>
      <c r="AD48" s="92"/>
      <c r="AE48" s="90" t="e">
        <f t="shared" si="21"/>
        <v>#VALUE!</v>
      </c>
      <c r="AF48" s="91">
        <f t="shared" si="9"/>
        <v>0</v>
      </c>
    </row>
    <row r="49" spans="2:32" ht="13.8" hidden="1" thickBot="1">
      <c r="B49" s="151"/>
      <c r="C49" s="147"/>
      <c r="D49" s="154"/>
      <c r="E49" s="136"/>
      <c r="F49" s="25" t="s">
        <v>113</v>
      </c>
      <c r="G49" s="27" t="s">
        <v>114</v>
      </c>
      <c r="H49" s="84" t="s">
        <v>409</v>
      </c>
      <c r="I49" s="88"/>
      <c r="J49" s="92"/>
      <c r="K49" s="90" t="e">
        <f t="shared" si="0"/>
        <v>#VALUE!</v>
      </c>
      <c r="L49" s="91">
        <f t="shared" si="1"/>
        <v>0</v>
      </c>
      <c r="M49" s="84" t="s">
        <v>409</v>
      </c>
      <c r="N49" s="94"/>
      <c r="O49" s="92"/>
      <c r="P49" s="90" t="e">
        <f t="shared" si="18"/>
        <v>#VALUE!</v>
      </c>
      <c r="Q49" s="91">
        <f t="shared" si="3"/>
        <v>0</v>
      </c>
      <c r="R49" s="84" t="s">
        <v>409</v>
      </c>
      <c r="S49" s="94"/>
      <c r="T49" s="92"/>
      <c r="U49" s="90" t="e">
        <f t="shared" si="19"/>
        <v>#VALUE!</v>
      </c>
      <c r="V49" s="91">
        <f t="shared" si="5"/>
        <v>0</v>
      </c>
      <c r="W49" s="84" t="s">
        <v>409</v>
      </c>
      <c r="X49" s="94"/>
      <c r="Y49" s="92"/>
      <c r="Z49" s="90" t="e">
        <f t="shared" si="20"/>
        <v>#VALUE!</v>
      </c>
      <c r="AA49" s="91">
        <f t="shared" si="7"/>
        <v>0</v>
      </c>
      <c r="AB49" s="84" t="s">
        <v>409</v>
      </c>
      <c r="AC49" s="94"/>
      <c r="AD49" s="92"/>
      <c r="AE49" s="90" t="e">
        <f t="shared" si="21"/>
        <v>#VALUE!</v>
      </c>
      <c r="AF49" s="91">
        <f t="shared" si="9"/>
        <v>0</v>
      </c>
    </row>
    <row r="50" spans="2:32" ht="13.8" hidden="1" thickBot="1">
      <c r="B50" s="151"/>
      <c r="C50" s="147"/>
      <c r="D50" s="154"/>
      <c r="E50" s="136"/>
      <c r="F50" s="25" t="s">
        <v>115</v>
      </c>
      <c r="G50" s="27" t="s">
        <v>116</v>
      </c>
      <c r="H50" s="84" t="s">
        <v>409</v>
      </c>
      <c r="I50" s="88"/>
      <c r="J50" s="92"/>
      <c r="K50" s="90" t="e">
        <f t="shared" si="0"/>
        <v>#VALUE!</v>
      </c>
      <c r="L50" s="91">
        <f t="shared" si="1"/>
        <v>0</v>
      </c>
      <c r="M50" s="84" t="s">
        <v>409</v>
      </c>
      <c r="N50" s="94"/>
      <c r="O50" s="92"/>
      <c r="P50" s="90" t="e">
        <f t="shared" si="18"/>
        <v>#VALUE!</v>
      </c>
      <c r="Q50" s="91">
        <f t="shared" si="3"/>
        <v>0</v>
      </c>
      <c r="R50" s="84" t="s">
        <v>409</v>
      </c>
      <c r="S50" s="94"/>
      <c r="T50" s="92"/>
      <c r="U50" s="90" t="e">
        <f t="shared" si="19"/>
        <v>#VALUE!</v>
      </c>
      <c r="V50" s="91">
        <f t="shared" si="5"/>
        <v>0</v>
      </c>
      <c r="W50" s="84" t="s">
        <v>409</v>
      </c>
      <c r="X50" s="94"/>
      <c r="Y50" s="92"/>
      <c r="Z50" s="90" t="e">
        <f t="shared" si="20"/>
        <v>#VALUE!</v>
      </c>
      <c r="AA50" s="91">
        <f t="shared" si="7"/>
        <v>0</v>
      </c>
      <c r="AB50" s="84" t="s">
        <v>409</v>
      </c>
      <c r="AC50" s="94"/>
      <c r="AD50" s="92"/>
      <c r="AE50" s="90" t="e">
        <f t="shared" si="21"/>
        <v>#VALUE!</v>
      </c>
      <c r="AF50" s="91">
        <f t="shared" si="9"/>
        <v>0</v>
      </c>
    </row>
    <row r="51" spans="2:32" ht="13.8" hidden="1" thickBot="1">
      <c r="B51" s="151"/>
      <c r="C51" s="147"/>
      <c r="D51" s="154"/>
      <c r="E51" s="136"/>
      <c r="F51" s="25" t="s">
        <v>117</v>
      </c>
      <c r="G51" s="27" t="s">
        <v>118</v>
      </c>
      <c r="H51" s="84" t="s">
        <v>409</v>
      </c>
      <c r="I51" s="88"/>
      <c r="J51" s="92"/>
      <c r="K51" s="90" t="e">
        <f t="shared" si="0"/>
        <v>#VALUE!</v>
      </c>
      <c r="L51" s="91">
        <f t="shared" si="1"/>
        <v>0</v>
      </c>
      <c r="M51" s="84" t="s">
        <v>409</v>
      </c>
      <c r="N51" s="94"/>
      <c r="O51" s="92"/>
      <c r="P51" s="90" t="e">
        <f t="shared" si="18"/>
        <v>#VALUE!</v>
      </c>
      <c r="Q51" s="91">
        <f t="shared" si="3"/>
        <v>0</v>
      </c>
      <c r="R51" s="84" t="s">
        <v>409</v>
      </c>
      <c r="S51" s="94"/>
      <c r="T51" s="92"/>
      <c r="U51" s="90" t="e">
        <f t="shared" si="19"/>
        <v>#VALUE!</v>
      </c>
      <c r="V51" s="91">
        <f t="shared" si="5"/>
        <v>0</v>
      </c>
      <c r="W51" s="84" t="s">
        <v>409</v>
      </c>
      <c r="X51" s="94"/>
      <c r="Y51" s="92"/>
      <c r="Z51" s="90" t="e">
        <f t="shared" si="20"/>
        <v>#VALUE!</v>
      </c>
      <c r="AA51" s="91">
        <f t="shared" si="7"/>
        <v>0</v>
      </c>
      <c r="AB51" s="84" t="s">
        <v>409</v>
      </c>
      <c r="AC51" s="94"/>
      <c r="AD51" s="92"/>
      <c r="AE51" s="90" t="e">
        <f t="shared" si="21"/>
        <v>#VALUE!</v>
      </c>
      <c r="AF51" s="91">
        <f t="shared" si="9"/>
        <v>0</v>
      </c>
    </row>
    <row r="52" spans="2:32" ht="13.8" hidden="1" thickBot="1">
      <c r="B52" s="151"/>
      <c r="C52" s="147"/>
      <c r="D52" s="154"/>
      <c r="E52" s="136"/>
      <c r="F52" s="25" t="s">
        <v>119</v>
      </c>
      <c r="G52" s="27" t="s">
        <v>120</v>
      </c>
      <c r="H52" s="84" t="s">
        <v>409</v>
      </c>
      <c r="I52" s="88"/>
      <c r="J52" s="92"/>
      <c r="K52" s="90" t="e">
        <f t="shared" si="0"/>
        <v>#VALUE!</v>
      </c>
      <c r="L52" s="91">
        <f t="shared" si="1"/>
        <v>0</v>
      </c>
      <c r="M52" s="84" t="s">
        <v>409</v>
      </c>
      <c r="N52" s="94"/>
      <c r="O52" s="92"/>
      <c r="P52" s="90" t="e">
        <f t="shared" si="18"/>
        <v>#VALUE!</v>
      </c>
      <c r="Q52" s="91">
        <f t="shared" si="3"/>
        <v>0</v>
      </c>
      <c r="R52" s="84" t="s">
        <v>409</v>
      </c>
      <c r="S52" s="94"/>
      <c r="T52" s="92"/>
      <c r="U52" s="90" t="e">
        <f t="shared" si="19"/>
        <v>#VALUE!</v>
      </c>
      <c r="V52" s="91">
        <f t="shared" si="5"/>
        <v>0</v>
      </c>
      <c r="W52" s="84" t="s">
        <v>409</v>
      </c>
      <c r="X52" s="94"/>
      <c r="Y52" s="92"/>
      <c r="Z52" s="90" t="e">
        <f t="shared" si="20"/>
        <v>#VALUE!</v>
      </c>
      <c r="AA52" s="91">
        <f t="shared" si="7"/>
        <v>0</v>
      </c>
      <c r="AB52" s="84" t="s">
        <v>409</v>
      </c>
      <c r="AC52" s="94"/>
      <c r="AD52" s="92"/>
      <c r="AE52" s="90" t="e">
        <f t="shared" si="21"/>
        <v>#VALUE!</v>
      </c>
      <c r="AF52" s="91">
        <f t="shared" si="9"/>
        <v>0</v>
      </c>
    </row>
    <row r="53" spans="2:32" ht="13.8" hidden="1" thickBot="1">
      <c r="B53" s="151"/>
      <c r="C53" s="147"/>
      <c r="D53" s="154"/>
      <c r="E53" s="136"/>
      <c r="F53" s="25" t="s">
        <v>121</v>
      </c>
      <c r="G53" s="27" t="s">
        <v>122</v>
      </c>
      <c r="H53" s="84" t="s">
        <v>409</v>
      </c>
      <c r="I53" s="88"/>
      <c r="J53" s="92"/>
      <c r="K53" s="90" t="e">
        <f t="shared" si="0"/>
        <v>#VALUE!</v>
      </c>
      <c r="L53" s="91">
        <f t="shared" si="1"/>
        <v>0</v>
      </c>
      <c r="M53" s="84" t="s">
        <v>409</v>
      </c>
      <c r="N53" s="94"/>
      <c r="O53" s="92"/>
      <c r="P53" s="90" t="e">
        <f t="shared" si="18"/>
        <v>#VALUE!</v>
      </c>
      <c r="Q53" s="91">
        <f t="shared" si="3"/>
        <v>0</v>
      </c>
      <c r="R53" s="84" t="s">
        <v>409</v>
      </c>
      <c r="S53" s="94"/>
      <c r="T53" s="92"/>
      <c r="U53" s="90" t="e">
        <f t="shared" si="19"/>
        <v>#VALUE!</v>
      </c>
      <c r="V53" s="91">
        <f t="shared" si="5"/>
        <v>0</v>
      </c>
      <c r="W53" s="84" t="s">
        <v>409</v>
      </c>
      <c r="X53" s="94"/>
      <c r="Y53" s="92"/>
      <c r="Z53" s="90" t="e">
        <f t="shared" si="20"/>
        <v>#VALUE!</v>
      </c>
      <c r="AA53" s="91">
        <f t="shared" si="7"/>
        <v>0</v>
      </c>
      <c r="AB53" s="84" t="s">
        <v>409</v>
      </c>
      <c r="AC53" s="94"/>
      <c r="AD53" s="92"/>
      <c r="AE53" s="90" t="e">
        <f t="shared" si="21"/>
        <v>#VALUE!</v>
      </c>
      <c r="AF53" s="91">
        <f t="shared" si="9"/>
        <v>0</v>
      </c>
    </row>
    <row r="54" spans="2:32" ht="13.8" hidden="1" thickBot="1">
      <c r="B54" s="151"/>
      <c r="C54" s="147"/>
      <c r="D54" s="154"/>
      <c r="E54" s="136"/>
      <c r="F54" s="25" t="s">
        <v>123</v>
      </c>
      <c r="G54" s="27" t="s">
        <v>124</v>
      </c>
      <c r="H54" s="84" t="s">
        <v>409</v>
      </c>
      <c r="I54" s="88"/>
      <c r="J54" s="92"/>
      <c r="K54" s="90" t="e">
        <f t="shared" si="0"/>
        <v>#VALUE!</v>
      </c>
      <c r="L54" s="91">
        <f t="shared" si="1"/>
        <v>0</v>
      </c>
      <c r="M54" s="84" t="s">
        <v>409</v>
      </c>
      <c r="N54" s="94"/>
      <c r="O54" s="92"/>
      <c r="P54" s="90" t="e">
        <f t="shared" si="18"/>
        <v>#VALUE!</v>
      </c>
      <c r="Q54" s="91">
        <f t="shared" si="3"/>
        <v>0</v>
      </c>
      <c r="R54" s="84" t="s">
        <v>409</v>
      </c>
      <c r="S54" s="94"/>
      <c r="T54" s="92"/>
      <c r="U54" s="90" t="e">
        <f t="shared" si="19"/>
        <v>#VALUE!</v>
      </c>
      <c r="V54" s="91">
        <f t="shared" si="5"/>
        <v>0</v>
      </c>
      <c r="W54" s="84" t="s">
        <v>409</v>
      </c>
      <c r="X54" s="94"/>
      <c r="Y54" s="92"/>
      <c r="Z54" s="90" t="e">
        <f t="shared" si="20"/>
        <v>#VALUE!</v>
      </c>
      <c r="AA54" s="91">
        <f t="shared" si="7"/>
        <v>0</v>
      </c>
      <c r="AB54" s="84" t="s">
        <v>409</v>
      </c>
      <c r="AC54" s="94"/>
      <c r="AD54" s="92"/>
      <c r="AE54" s="90" t="e">
        <f t="shared" si="21"/>
        <v>#VALUE!</v>
      </c>
      <c r="AF54" s="91">
        <f t="shared" si="9"/>
        <v>0</v>
      </c>
    </row>
    <row r="55" spans="2:32" ht="13.8" hidden="1" thickBot="1">
      <c r="B55" s="151"/>
      <c r="C55" s="147"/>
      <c r="D55" s="154"/>
      <c r="E55" s="136"/>
      <c r="F55" s="25" t="s">
        <v>125</v>
      </c>
      <c r="G55" s="27" t="s">
        <v>126</v>
      </c>
      <c r="H55" s="84" t="s">
        <v>409</v>
      </c>
      <c r="I55" s="88"/>
      <c r="J55" s="92"/>
      <c r="K55" s="90" t="e">
        <f t="shared" si="0"/>
        <v>#VALUE!</v>
      </c>
      <c r="L55" s="91">
        <f t="shared" si="1"/>
        <v>0</v>
      </c>
      <c r="M55" s="84" t="s">
        <v>409</v>
      </c>
      <c r="N55" s="94"/>
      <c r="O55" s="92"/>
      <c r="P55" s="90" t="e">
        <f t="shared" si="18"/>
        <v>#VALUE!</v>
      </c>
      <c r="Q55" s="91">
        <f t="shared" si="3"/>
        <v>0</v>
      </c>
      <c r="R55" s="84" t="s">
        <v>409</v>
      </c>
      <c r="S55" s="94"/>
      <c r="T55" s="92"/>
      <c r="U55" s="90" t="e">
        <f t="shared" si="19"/>
        <v>#VALUE!</v>
      </c>
      <c r="V55" s="91">
        <f t="shared" si="5"/>
        <v>0</v>
      </c>
      <c r="W55" s="84" t="s">
        <v>409</v>
      </c>
      <c r="X55" s="94"/>
      <c r="Y55" s="92"/>
      <c r="Z55" s="90" t="e">
        <f t="shared" si="20"/>
        <v>#VALUE!</v>
      </c>
      <c r="AA55" s="91">
        <f t="shared" si="7"/>
        <v>0</v>
      </c>
      <c r="AB55" s="84" t="s">
        <v>409</v>
      </c>
      <c r="AC55" s="94"/>
      <c r="AD55" s="92"/>
      <c r="AE55" s="90" t="e">
        <f t="shared" si="21"/>
        <v>#VALUE!</v>
      </c>
      <c r="AF55" s="91">
        <f t="shared" si="9"/>
        <v>0</v>
      </c>
    </row>
    <row r="56" spans="2:32" ht="13.8" hidden="1" thickBot="1">
      <c r="B56" s="151"/>
      <c r="C56" s="147"/>
      <c r="D56" s="154"/>
      <c r="E56" s="136"/>
      <c r="F56" s="25" t="s">
        <v>127</v>
      </c>
      <c r="G56" s="27" t="s">
        <v>128</v>
      </c>
      <c r="H56" s="84" t="s">
        <v>409</v>
      </c>
      <c r="I56" s="88"/>
      <c r="J56" s="92"/>
      <c r="K56" s="90" t="e">
        <f t="shared" si="0"/>
        <v>#VALUE!</v>
      </c>
      <c r="L56" s="91">
        <f t="shared" si="1"/>
        <v>0</v>
      </c>
      <c r="M56" s="84" t="s">
        <v>409</v>
      </c>
      <c r="N56" s="94"/>
      <c r="O56" s="92"/>
      <c r="P56" s="90" t="e">
        <f t="shared" si="18"/>
        <v>#VALUE!</v>
      </c>
      <c r="Q56" s="91">
        <f t="shared" si="3"/>
        <v>0</v>
      </c>
      <c r="R56" s="84" t="s">
        <v>409</v>
      </c>
      <c r="S56" s="94"/>
      <c r="T56" s="92"/>
      <c r="U56" s="90" t="e">
        <f t="shared" si="19"/>
        <v>#VALUE!</v>
      </c>
      <c r="V56" s="91">
        <f t="shared" si="5"/>
        <v>0</v>
      </c>
      <c r="W56" s="84" t="s">
        <v>409</v>
      </c>
      <c r="X56" s="94"/>
      <c r="Y56" s="92"/>
      <c r="Z56" s="90" t="e">
        <f t="shared" si="20"/>
        <v>#VALUE!</v>
      </c>
      <c r="AA56" s="91">
        <f t="shared" si="7"/>
        <v>0</v>
      </c>
      <c r="AB56" s="84" t="s">
        <v>409</v>
      </c>
      <c r="AC56" s="94"/>
      <c r="AD56" s="92"/>
      <c r="AE56" s="90" t="e">
        <f t="shared" si="21"/>
        <v>#VALUE!</v>
      </c>
      <c r="AF56" s="91">
        <f t="shared" si="9"/>
        <v>0</v>
      </c>
    </row>
    <row r="57" spans="2:32" ht="13.8" hidden="1" thickBot="1">
      <c r="B57" s="151"/>
      <c r="C57" s="147"/>
      <c r="D57" s="154"/>
      <c r="E57" s="136"/>
      <c r="F57" s="25" t="s">
        <v>129</v>
      </c>
      <c r="G57" s="27" t="s">
        <v>130</v>
      </c>
      <c r="H57" s="84" t="s">
        <v>409</v>
      </c>
      <c r="I57" s="88"/>
      <c r="J57" s="92"/>
      <c r="K57" s="90" t="e">
        <f t="shared" si="0"/>
        <v>#VALUE!</v>
      </c>
      <c r="L57" s="91">
        <f t="shared" si="1"/>
        <v>0</v>
      </c>
      <c r="M57" s="84" t="s">
        <v>409</v>
      </c>
      <c r="N57" s="94"/>
      <c r="O57" s="92"/>
      <c r="P57" s="90" t="e">
        <f t="shared" si="18"/>
        <v>#VALUE!</v>
      </c>
      <c r="Q57" s="91">
        <f t="shared" si="3"/>
        <v>0</v>
      </c>
      <c r="R57" s="84" t="s">
        <v>409</v>
      </c>
      <c r="S57" s="94"/>
      <c r="T57" s="92"/>
      <c r="U57" s="90" t="e">
        <f t="shared" si="19"/>
        <v>#VALUE!</v>
      </c>
      <c r="V57" s="91">
        <f t="shared" si="5"/>
        <v>0</v>
      </c>
      <c r="W57" s="84" t="s">
        <v>409</v>
      </c>
      <c r="X57" s="94"/>
      <c r="Y57" s="92"/>
      <c r="Z57" s="90" t="e">
        <f t="shared" si="20"/>
        <v>#VALUE!</v>
      </c>
      <c r="AA57" s="91">
        <f t="shared" si="7"/>
        <v>0</v>
      </c>
      <c r="AB57" s="84" t="s">
        <v>409</v>
      </c>
      <c r="AC57" s="94"/>
      <c r="AD57" s="92"/>
      <c r="AE57" s="90" t="e">
        <f t="shared" si="21"/>
        <v>#VALUE!</v>
      </c>
      <c r="AF57" s="91">
        <f t="shared" si="9"/>
        <v>0</v>
      </c>
    </row>
    <row r="58" spans="2:32" ht="13.8" hidden="1" thickBot="1">
      <c r="B58" s="151"/>
      <c r="C58" s="147"/>
      <c r="D58" s="154"/>
      <c r="E58" s="136"/>
      <c r="F58" s="25" t="s">
        <v>131</v>
      </c>
      <c r="G58" s="27" t="s">
        <v>132</v>
      </c>
      <c r="H58" s="84" t="s">
        <v>409</v>
      </c>
      <c r="I58" s="88"/>
      <c r="J58" s="92"/>
      <c r="K58" s="90" t="e">
        <f t="shared" si="0"/>
        <v>#VALUE!</v>
      </c>
      <c r="L58" s="91">
        <f t="shared" si="1"/>
        <v>0</v>
      </c>
      <c r="M58" s="84" t="s">
        <v>409</v>
      </c>
      <c r="N58" s="94"/>
      <c r="O58" s="92"/>
      <c r="P58" s="90" t="e">
        <f t="shared" si="18"/>
        <v>#VALUE!</v>
      </c>
      <c r="Q58" s="91">
        <f t="shared" si="3"/>
        <v>0</v>
      </c>
      <c r="R58" s="84" t="s">
        <v>409</v>
      </c>
      <c r="S58" s="94"/>
      <c r="T58" s="92"/>
      <c r="U58" s="90" t="e">
        <f t="shared" si="19"/>
        <v>#VALUE!</v>
      </c>
      <c r="V58" s="91">
        <f t="shared" si="5"/>
        <v>0</v>
      </c>
      <c r="W58" s="84" t="s">
        <v>409</v>
      </c>
      <c r="X58" s="94"/>
      <c r="Y58" s="92"/>
      <c r="Z58" s="90" t="e">
        <f t="shared" si="20"/>
        <v>#VALUE!</v>
      </c>
      <c r="AA58" s="91">
        <f t="shared" si="7"/>
        <v>0</v>
      </c>
      <c r="AB58" s="84" t="s">
        <v>409</v>
      </c>
      <c r="AC58" s="94"/>
      <c r="AD58" s="92"/>
      <c r="AE58" s="90" t="e">
        <f t="shared" si="21"/>
        <v>#VALUE!</v>
      </c>
      <c r="AF58" s="91">
        <f t="shared" si="9"/>
        <v>0</v>
      </c>
    </row>
    <row r="59" spans="2:32" ht="13.8" hidden="1" thickBot="1">
      <c r="B59" s="151"/>
      <c r="C59" s="147"/>
      <c r="D59" s="154"/>
      <c r="E59" s="136"/>
      <c r="F59" s="25" t="s">
        <v>133</v>
      </c>
      <c r="G59" s="27" t="s">
        <v>134</v>
      </c>
      <c r="H59" s="84" t="s">
        <v>409</v>
      </c>
      <c r="I59" s="88"/>
      <c r="J59" s="92"/>
      <c r="K59" s="90" t="e">
        <f t="shared" si="0"/>
        <v>#VALUE!</v>
      </c>
      <c r="L59" s="91">
        <f t="shared" si="1"/>
        <v>0</v>
      </c>
      <c r="M59" s="84" t="s">
        <v>409</v>
      </c>
      <c r="N59" s="94">
        <v>0</v>
      </c>
      <c r="O59" s="92"/>
      <c r="P59" s="90" t="e">
        <f t="shared" si="18"/>
        <v>#VALUE!</v>
      </c>
      <c r="Q59" s="91">
        <f t="shared" si="3"/>
        <v>0</v>
      </c>
      <c r="R59" s="84" t="s">
        <v>409</v>
      </c>
      <c r="S59" s="94"/>
      <c r="T59" s="92"/>
      <c r="U59" s="90" t="e">
        <f t="shared" si="19"/>
        <v>#VALUE!</v>
      </c>
      <c r="V59" s="91">
        <f t="shared" si="5"/>
        <v>0</v>
      </c>
      <c r="W59" s="84" t="s">
        <v>409</v>
      </c>
      <c r="X59" s="94"/>
      <c r="Y59" s="92"/>
      <c r="Z59" s="90" t="e">
        <f t="shared" si="20"/>
        <v>#VALUE!</v>
      </c>
      <c r="AA59" s="91">
        <f t="shared" si="7"/>
        <v>0</v>
      </c>
      <c r="AB59" s="84" t="s">
        <v>409</v>
      </c>
      <c r="AC59" s="94"/>
      <c r="AD59" s="92"/>
      <c r="AE59" s="90" t="e">
        <f t="shared" si="21"/>
        <v>#VALUE!</v>
      </c>
      <c r="AF59" s="91">
        <f t="shared" si="9"/>
        <v>0</v>
      </c>
    </row>
    <row r="60" spans="2:32" ht="13.8" hidden="1" thickBot="1">
      <c r="B60" s="151"/>
      <c r="C60" s="147"/>
      <c r="D60" s="154"/>
      <c r="E60" s="136"/>
      <c r="F60" s="25" t="s">
        <v>135</v>
      </c>
      <c r="G60" s="27" t="s">
        <v>136</v>
      </c>
      <c r="H60" s="84" t="s">
        <v>409</v>
      </c>
      <c r="I60" s="88"/>
      <c r="J60" s="92"/>
      <c r="K60" s="90" t="e">
        <f t="shared" si="0"/>
        <v>#VALUE!</v>
      </c>
      <c r="L60" s="91">
        <f t="shared" si="1"/>
        <v>0</v>
      </c>
      <c r="M60" s="84" t="s">
        <v>409</v>
      </c>
      <c r="N60" s="94"/>
      <c r="O60" s="92"/>
      <c r="P60" s="90" t="e">
        <f t="shared" si="18"/>
        <v>#VALUE!</v>
      </c>
      <c r="Q60" s="91">
        <f t="shared" si="3"/>
        <v>0</v>
      </c>
      <c r="R60" s="84" t="s">
        <v>409</v>
      </c>
      <c r="S60" s="94"/>
      <c r="T60" s="92"/>
      <c r="U60" s="90" t="e">
        <f t="shared" si="19"/>
        <v>#VALUE!</v>
      </c>
      <c r="V60" s="91">
        <f t="shared" si="5"/>
        <v>0</v>
      </c>
      <c r="W60" s="84" t="s">
        <v>409</v>
      </c>
      <c r="X60" s="94"/>
      <c r="Y60" s="92"/>
      <c r="Z60" s="90" t="e">
        <f t="shared" si="20"/>
        <v>#VALUE!</v>
      </c>
      <c r="AA60" s="91">
        <f t="shared" si="7"/>
        <v>0</v>
      </c>
      <c r="AB60" s="84" t="s">
        <v>409</v>
      </c>
      <c r="AC60" s="94"/>
      <c r="AD60" s="92"/>
      <c r="AE60" s="90" t="e">
        <f t="shared" si="21"/>
        <v>#VALUE!</v>
      </c>
      <c r="AF60" s="91">
        <f t="shared" si="9"/>
        <v>0</v>
      </c>
    </row>
    <row r="61" spans="2:32" ht="13.8" hidden="1" thickBot="1">
      <c r="B61" s="151"/>
      <c r="C61" s="147"/>
      <c r="D61" s="154"/>
      <c r="E61" s="136"/>
      <c r="F61" s="25" t="s">
        <v>137</v>
      </c>
      <c r="G61" s="27" t="s">
        <v>138</v>
      </c>
      <c r="H61" s="84" t="s">
        <v>409</v>
      </c>
      <c r="I61" s="88"/>
      <c r="J61" s="92"/>
      <c r="K61" s="90" t="e">
        <f t="shared" si="0"/>
        <v>#VALUE!</v>
      </c>
      <c r="L61" s="91">
        <f t="shared" si="1"/>
        <v>0</v>
      </c>
      <c r="M61" s="84" t="s">
        <v>409</v>
      </c>
      <c r="N61" s="94"/>
      <c r="O61" s="92"/>
      <c r="P61" s="90" t="e">
        <f t="shared" si="18"/>
        <v>#VALUE!</v>
      </c>
      <c r="Q61" s="91">
        <f t="shared" si="3"/>
        <v>0</v>
      </c>
      <c r="R61" s="84" t="s">
        <v>409</v>
      </c>
      <c r="S61" s="94"/>
      <c r="T61" s="92"/>
      <c r="U61" s="90" t="e">
        <f t="shared" si="19"/>
        <v>#VALUE!</v>
      </c>
      <c r="V61" s="91">
        <f t="shared" si="5"/>
        <v>0</v>
      </c>
      <c r="W61" s="84" t="s">
        <v>409</v>
      </c>
      <c r="X61" s="94"/>
      <c r="Y61" s="92"/>
      <c r="Z61" s="90" t="e">
        <f t="shared" si="20"/>
        <v>#VALUE!</v>
      </c>
      <c r="AA61" s="91">
        <f t="shared" si="7"/>
        <v>0</v>
      </c>
      <c r="AB61" s="84" t="s">
        <v>409</v>
      </c>
      <c r="AC61" s="94"/>
      <c r="AD61" s="92"/>
      <c r="AE61" s="90" t="e">
        <f t="shared" si="21"/>
        <v>#VALUE!</v>
      </c>
      <c r="AF61" s="91">
        <f t="shared" si="9"/>
        <v>0</v>
      </c>
    </row>
    <row r="62" spans="2:32" ht="13.8" hidden="1" thickBot="1">
      <c r="B62" s="151"/>
      <c r="C62" s="147"/>
      <c r="D62" s="154"/>
      <c r="E62" s="136"/>
      <c r="F62" s="25" t="s">
        <v>139</v>
      </c>
      <c r="G62" s="27" t="s">
        <v>140</v>
      </c>
      <c r="H62" s="84" t="s">
        <v>409</v>
      </c>
      <c r="I62" s="88"/>
      <c r="J62" s="92"/>
      <c r="K62" s="90" t="e">
        <f t="shared" si="0"/>
        <v>#VALUE!</v>
      </c>
      <c r="L62" s="91">
        <f t="shared" si="1"/>
        <v>0</v>
      </c>
      <c r="M62" s="84" t="s">
        <v>409</v>
      </c>
      <c r="N62" s="94">
        <v>0</v>
      </c>
      <c r="O62" s="92"/>
      <c r="P62" s="90" t="e">
        <f t="shared" si="18"/>
        <v>#VALUE!</v>
      </c>
      <c r="Q62" s="91">
        <f t="shared" si="3"/>
        <v>0</v>
      </c>
      <c r="R62" s="84" t="s">
        <v>409</v>
      </c>
      <c r="S62" s="94"/>
      <c r="T62" s="92"/>
      <c r="U62" s="90" t="e">
        <f t="shared" si="19"/>
        <v>#VALUE!</v>
      </c>
      <c r="V62" s="91">
        <f t="shared" si="5"/>
        <v>0</v>
      </c>
      <c r="W62" s="84" t="s">
        <v>409</v>
      </c>
      <c r="X62" s="94"/>
      <c r="Y62" s="92"/>
      <c r="Z62" s="90" t="e">
        <f t="shared" si="20"/>
        <v>#VALUE!</v>
      </c>
      <c r="AA62" s="91">
        <f t="shared" si="7"/>
        <v>0</v>
      </c>
      <c r="AB62" s="84" t="s">
        <v>409</v>
      </c>
      <c r="AC62" s="94"/>
      <c r="AD62" s="92"/>
      <c r="AE62" s="90" t="e">
        <f t="shared" si="21"/>
        <v>#VALUE!</v>
      </c>
      <c r="AF62" s="91">
        <f t="shared" si="9"/>
        <v>0</v>
      </c>
    </row>
    <row r="63" spans="2:32" ht="13.8" hidden="1" thickBot="1">
      <c r="B63" s="151"/>
      <c r="C63" s="147"/>
      <c r="D63" s="154"/>
      <c r="E63" s="136"/>
      <c r="F63" s="25" t="s">
        <v>141</v>
      </c>
      <c r="G63" s="27" t="s">
        <v>142</v>
      </c>
      <c r="H63" s="84" t="s">
        <v>409</v>
      </c>
      <c r="I63" s="88"/>
      <c r="J63" s="92"/>
      <c r="K63" s="90" t="e">
        <f t="shared" si="0"/>
        <v>#VALUE!</v>
      </c>
      <c r="L63" s="91">
        <f t="shared" si="1"/>
        <v>0</v>
      </c>
      <c r="M63" s="84" t="s">
        <v>409</v>
      </c>
      <c r="N63" s="94"/>
      <c r="O63" s="92"/>
      <c r="P63" s="90" t="e">
        <f t="shared" si="18"/>
        <v>#VALUE!</v>
      </c>
      <c r="Q63" s="91">
        <f t="shared" si="3"/>
        <v>0</v>
      </c>
      <c r="R63" s="84" t="s">
        <v>409</v>
      </c>
      <c r="S63" s="94"/>
      <c r="T63" s="92"/>
      <c r="U63" s="90" t="e">
        <f t="shared" si="19"/>
        <v>#VALUE!</v>
      </c>
      <c r="V63" s="91">
        <f t="shared" si="5"/>
        <v>0</v>
      </c>
      <c r="W63" s="84" t="s">
        <v>409</v>
      </c>
      <c r="X63" s="94"/>
      <c r="Y63" s="92"/>
      <c r="Z63" s="90" t="e">
        <f t="shared" si="20"/>
        <v>#VALUE!</v>
      </c>
      <c r="AA63" s="91">
        <f t="shared" si="7"/>
        <v>0</v>
      </c>
      <c r="AB63" s="84" t="s">
        <v>409</v>
      </c>
      <c r="AC63" s="94"/>
      <c r="AD63" s="92"/>
      <c r="AE63" s="90" t="e">
        <f t="shared" si="21"/>
        <v>#VALUE!</v>
      </c>
      <c r="AF63" s="91">
        <f t="shared" si="9"/>
        <v>0</v>
      </c>
    </row>
    <row r="64" spans="2:32" ht="13.8" hidden="1" thickBot="1">
      <c r="B64" s="151"/>
      <c r="C64" s="147"/>
      <c r="D64" s="154"/>
      <c r="E64" s="136"/>
      <c r="F64" s="25" t="s">
        <v>143</v>
      </c>
      <c r="G64" s="27" t="s">
        <v>144</v>
      </c>
      <c r="H64" s="84" t="s">
        <v>409</v>
      </c>
      <c r="I64" s="88"/>
      <c r="J64" s="92"/>
      <c r="K64" s="90" t="e">
        <f t="shared" si="0"/>
        <v>#VALUE!</v>
      </c>
      <c r="L64" s="91">
        <f t="shared" si="1"/>
        <v>0</v>
      </c>
      <c r="M64" s="84" t="s">
        <v>409</v>
      </c>
      <c r="N64" s="94"/>
      <c r="O64" s="92"/>
      <c r="P64" s="90" t="e">
        <f t="shared" si="18"/>
        <v>#VALUE!</v>
      </c>
      <c r="Q64" s="91">
        <f t="shared" si="3"/>
        <v>0</v>
      </c>
      <c r="R64" s="84" t="s">
        <v>409</v>
      </c>
      <c r="S64" s="94"/>
      <c r="T64" s="92"/>
      <c r="U64" s="90" t="e">
        <f t="shared" si="19"/>
        <v>#VALUE!</v>
      </c>
      <c r="V64" s="91">
        <f t="shared" si="5"/>
        <v>0</v>
      </c>
      <c r="W64" s="84" t="s">
        <v>409</v>
      </c>
      <c r="X64" s="94"/>
      <c r="Y64" s="92"/>
      <c r="Z64" s="90" t="e">
        <f t="shared" si="20"/>
        <v>#VALUE!</v>
      </c>
      <c r="AA64" s="91">
        <f t="shared" si="7"/>
        <v>0</v>
      </c>
      <c r="AB64" s="84" t="s">
        <v>409</v>
      </c>
      <c r="AC64" s="94"/>
      <c r="AD64" s="92"/>
      <c r="AE64" s="90" t="e">
        <f t="shared" si="21"/>
        <v>#VALUE!</v>
      </c>
      <c r="AF64" s="91">
        <f t="shared" si="9"/>
        <v>0</v>
      </c>
    </row>
    <row r="65" spans="2:32" ht="13.8" hidden="1" thickBot="1">
      <c r="B65" s="151"/>
      <c r="C65" s="147"/>
      <c r="D65" s="154"/>
      <c r="E65" s="136"/>
      <c r="F65" s="25" t="s">
        <v>145</v>
      </c>
      <c r="G65" s="27" t="s">
        <v>146</v>
      </c>
      <c r="H65" s="84" t="s">
        <v>409</v>
      </c>
      <c r="I65" s="88"/>
      <c r="J65" s="92"/>
      <c r="K65" s="90" t="e">
        <f t="shared" si="0"/>
        <v>#VALUE!</v>
      </c>
      <c r="L65" s="91">
        <f t="shared" si="1"/>
        <v>0</v>
      </c>
      <c r="M65" s="84" t="s">
        <v>409</v>
      </c>
      <c r="N65" s="94"/>
      <c r="O65" s="92"/>
      <c r="P65" s="90" t="e">
        <f t="shared" si="18"/>
        <v>#VALUE!</v>
      </c>
      <c r="Q65" s="91">
        <f t="shared" si="3"/>
        <v>0</v>
      </c>
      <c r="R65" s="84" t="s">
        <v>409</v>
      </c>
      <c r="S65" s="94"/>
      <c r="T65" s="92"/>
      <c r="U65" s="90" t="e">
        <f t="shared" si="19"/>
        <v>#VALUE!</v>
      </c>
      <c r="V65" s="91">
        <f t="shared" si="5"/>
        <v>0</v>
      </c>
      <c r="W65" s="84" t="s">
        <v>409</v>
      </c>
      <c r="X65" s="94"/>
      <c r="Y65" s="92"/>
      <c r="Z65" s="90" t="e">
        <f t="shared" si="20"/>
        <v>#VALUE!</v>
      </c>
      <c r="AA65" s="91">
        <f t="shared" si="7"/>
        <v>0</v>
      </c>
      <c r="AB65" s="84" t="s">
        <v>409</v>
      </c>
      <c r="AC65" s="94"/>
      <c r="AD65" s="92"/>
      <c r="AE65" s="90" t="e">
        <f t="shared" si="21"/>
        <v>#VALUE!</v>
      </c>
      <c r="AF65" s="91">
        <f t="shared" si="9"/>
        <v>0</v>
      </c>
    </row>
    <row r="66" spans="2:32" ht="13.8" hidden="1" thickBot="1">
      <c r="B66" s="151"/>
      <c r="C66" s="147"/>
      <c r="D66" s="154"/>
      <c r="E66" s="136"/>
      <c r="F66" s="25" t="s">
        <v>147</v>
      </c>
      <c r="G66" s="27" t="s">
        <v>148</v>
      </c>
      <c r="H66" s="84" t="s">
        <v>409</v>
      </c>
      <c r="I66" s="88"/>
      <c r="J66" s="92"/>
      <c r="K66" s="90" t="e">
        <f t="shared" si="0"/>
        <v>#VALUE!</v>
      </c>
      <c r="L66" s="91">
        <f t="shared" si="1"/>
        <v>0</v>
      </c>
      <c r="M66" s="84" t="s">
        <v>409</v>
      </c>
      <c r="N66" s="94"/>
      <c r="O66" s="92"/>
      <c r="P66" s="90" t="e">
        <f t="shared" si="18"/>
        <v>#VALUE!</v>
      </c>
      <c r="Q66" s="91">
        <f t="shared" si="3"/>
        <v>0</v>
      </c>
      <c r="R66" s="84" t="s">
        <v>409</v>
      </c>
      <c r="S66" s="94"/>
      <c r="T66" s="92"/>
      <c r="U66" s="90" t="e">
        <f t="shared" si="19"/>
        <v>#VALUE!</v>
      </c>
      <c r="V66" s="91">
        <f t="shared" si="5"/>
        <v>0</v>
      </c>
      <c r="W66" s="84" t="s">
        <v>409</v>
      </c>
      <c r="X66" s="94"/>
      <c r="Y66" s="92"/>
      <c r="Z66" s="90" t="e">
        <f t="shared" si="20"/>
        <v>#VALUE!</v>
      </c>
      <c r="AA66" s="91">
        <f t="shared" si="7"/>
        <v>0</v>
      </c>
      <c r="AB66" s="84" t="s">
        <v>409</v>
      </c>
      <c r="AC66" s="94"/>
      <c r="AD66" s="92"/>
      <c r="AE66" s="90" t="e">
        <f t="shared" si="21"/>
        <v>#VALUE!</v>
      </c>
      <c r="AF66" s="91">
        <f t="shared" si="9"/>
        <v>0</v>
      </c>
    </row>
    <row r="67" spans="2:32" ht="13.8" hidden="1" thickBot="1">
      <c r="B67" s="151"/>
      <c r="C67" s="147"/>
      <c r="D67" s="154"/>
      <c r="E67" s="136"/>
      <c r="F67" s="25" t="s">
        <v>149</v>
      </c>
      <c r="G67" s="27" t="s">
        <v>150</v>
      </c>
      <c r="H67" s="84" t="s">
        <v>409</v>
      </c>
      <c r="I67" s="88"/>
      <c r="J67" s="92"/>
      <c r="K67" s="90" t="e">
        <f t="shared" si="0"/>
        <v>#VALUE!</v>
      </c>
      <c r="L67" s="91">
        <f t="shared" si="1"/>
        <v>0</v>
      </c>
      <c r="M67" s="84" t="s">
        <v>409</v>
      </c>
      <c r="N67" s="94"/>
      <c r="O67" s="92"/>
      <c r="P67" s="90" t="e">
        <f t="shared" si="18"/>
        <v>#VALUE!</v>
      </c>
      <c r="Q67" s="91">
        <f t="shared" si="3"/>
        <v>0</v>
      </c>
      <c r="R67" s="84" t="s">
        <v>409</v>
      </c>
      <c r="S67" s="94"/>
      <c r="T67" s="92"/>
      <c r="U67" s="90" t="e">
        <f t="shared" si="19"/>
        <v>#VALUE!</v>
      </c>
      <c r="V67" s="91">
        <f t="shared" si="5"/>
        <v>0</v>
      </c>
      <c r="W67" s="84" t="s">
        <v>409</v>
      </c>
      <c r="X67" s="94"/>
      <c r="Y67" s="92"/>
      <c r="Z67" s="90" t="e">
        <f t="shared" si="20"/>
        <v>#VALUE!</v>
      </c>
      <c r="AA67" s="91">
        <f t="shared" si="7"/>
        <v>0</v>
      </c>
      <c r="AB67" s="84" t="s">
        <v>409</v>
      </c>
      <c r="AC67" s="94"/>
      <c r="AD67" s="92"/>
      <c r="AE67" s="90" t="e">
        <f t="shared" si="21"/>
        <v>#VALUE!</v>
      </c>
      <c r="AF67" s="91">
        <f t="shared" si="9"/>
        <v>0</v>
      </c>
    </row>
    <row r="68" spans="2:32" ht="13.8" hidden="1" thickBot="1">
      <c r="B68" s="151"/>
      <c r="C68" s="147"/>
      <c r="D68" s="154"/>
      <c r="E68" s="136"/>
      <c r="F68" s="25" t="s">
        <v>151</v>
      </c>
      <c r="G68" s="27" t="s">
        <v>152</v>
      </c>
      <c r="H68" s="84" t="s">
        <v>409</v>
      </c>
      <c r="I68" s="88"/>
      <c r="J68" s="92"/>
      <c r="K68" s="90" t="e">
        <f t="shared" si="0"/>
        <v>#VALUE!</v>
      </c>
      <c r="L68" s="91">
        <f t="shared" si="1"/>
        <v>0</v>
      </c>
      <c r="M68" s="84" t="s">
        <v>409</v>
      </c>
      <c r="N68" s="94"/>
      <c r="O68" s="92"/>
      <c r="P68" s="90" t="e">
        <f t="shared" si="18"/>
        <v>#VALUE!</v>
      </c>
      <c r="Q68" s="91">
        <f t="shared" si="3"/>
        <v>0</v>
      </c>
      <c r="R68" s="84" t="s">
        <v>409</v>
      </c>
      <c r="S68" s="94"/>
      <c r="T68" s="92"/>
      <c r="U68" s="90" t="e">
        <f t="shared" si="19"/>
        <v>#VALUE!</v>
      </c>
      <c r="V68" s="91">
        <f t="shared" si="5"/>
        <v>0</v>
      </c>
      <c r="W68" s="84" t="s">
        <v>409</v>
      </c>
      <c r="X68" s="94"/>
      <c r="Y68" s="92"/>
      <c r="Z68" s="90" t="e">
        <f t="shared" si="20"/>
        <v>#VALUE!</v>
      </c>
      <c r="AA68" s="91">
        <f t="shared" si="7"/>
        <v>0</v>
      </c>
      <c r="AB68" s="84" t="s">
        <v>409</v>
      </c>
      <c r="AC68" s="94"/>
      <c r="AD68" s="92"/>
      <c r="AE68" s="90" t="e">
        <f t="shared" si="21"/>
        <v>#VALUE!</v>
      </c>
      <c r="AF68" s="91">
        <f t="shared" si="9"/>
        <v>0</v>
      </c>
    </row>
    <row r="69" spans="2:32" ht="13.8" hidden="1" thickBot="1">
      <c r="B69" s="151"/>
      <c r="C69" s="147"/>
      <c r="D69" s="154"/>
      <c r="E69" s="136"/>
      <c r="F69" s="25" t="s">
        <v>153</v>
      </c>
      <c r="G69" s="27" t="s">
        <v>154</v>
      </c>
      <c r="H69" s="84" t="s">
        <v>409</v>
      </c>
      <c r="I69" s="88"/>
      <c r="J69" s="92"/>
      <c r="K69" s="90" t="e">
        <f t="shared" si="0"/>
        <v>#VALUE!</v>
      </c>
      <c r="L69" s="91">
        <f t="shared" si="1"/>
        <v>0</v>
      </c>
      <c r="M69" s="84" t="s">
        <v>409</v>
      </c>
      <c r="N69" s="94">
        <v>0</v>
      </c>
      <c r="O69" s="92"/>
      <c r="P69" s="90" t="e">
        <f t="shared" si="18"/>
        <v>#VALUE!</v>
      </c>
      <c r="Q69" s="91">
        <f t="shared" si="3"/>
        <v>0</v>
      </c>
      <c r="R69" s="84" t="s">
        <v>409</v>
      </c>
      <c r="S69" s="94"/>
      <c r="T69" s="92"/>
      <c r="U69" s="90" t="e">
        <f t="shared" si="19"/>
        <v>#VALUE!</v>
      </c>
      <c r="V69" s="91">
        <f t="shared" si="5"/>
        <v>0</v>
      </c>
      <c r="W69" s="84" t="s">
        <v>409</v>
      </c>
      <c r="X69" s="94"/>
      <c r="Y69" s="92"/>
      <c r="Z69" s="90" t="e">
        <f t="shared" si="20"/>
        <v>#VALUE!</v>
      </c>
      <c r="AA69" s="91">
        <f t="shared" si="7"/>
        <v>0</v>
      </c>
      <c r="AB69" s="84" t="s">
        <v>409</v>
      </c>
      <c r="AC69" s="94"/>
      <c r="AD69" s="92"/>
      <c r="AE69" s="90" t="e">
        <f t="shared" si="21"/>
        <v>#VALUE!</v>
      </c>
      <c r="AF69" s="91">
        <f t="shared" si="9"/>
        <v>0</v>
      </c>
    </row>
    <row r="70" spans="2:32" ht="13.8" hidden="1" thickBot="1">
      <c r="B70" s="151"/>
      <c r="C70" s="147"/>
      <c r="D70" s="154"/>
      <c r="E70" s="136"/>
      <c r="F70" s="25" t="s">
        <v>155</v>
      </c>
      <c r="G70" s="27" t="s">
        <v>156</v>
      </c>
      <c r="H70" s="84" t="s">
        <v>409</v>
      </c>
      <c r="I70" s="88"/>
      <c r="J70" s="92"/>
      <c r="K70" s="90" t="e">
        <f t="shared" si="0"/>
        <v>#VALUE!</v>
      </c>
      <c r="L70" s="91">
        <f t="shared" si="1"/>
        <v>0</v>
      </c>
      <c r="M70" s="84" t="s">
        <v>409</v>
      </c>
      <c r="N70" s="94"/>
      <c r="O70" s="92"/>
      <c r="P70" s="90" t="e">
        <f t="shared" si="18"/>
        <v>#VALUE!</v>
      </c>
      <c r="Q70" s="91">
        <f t="shared" si="3"/>
        <v>0</v>
      </c>
      <c r="R70" s="84" t="s">
        <v>409</v>
      </c>
      <c r="S70" s="94"/>
      <c r="T70" s="92"/>
      <c r="U70" s="90" t="e">
        <f t="shared" si="19"/>
        <v>#VALUE!</v>
      </c>
      <c r="V70" s="91">
        <f t="shared" si="5"/>
        <v>0</v>
      </c>
      <c r="W70" s="84" t="s">
        <v>409</v>
      </c>
      <c r="X70" s="94"/>
      <c r="Y70" s="92"/>
      <c r="Z70" s="90" t="e">
        <f t="shared" si="20"/>
        <v>#VALUE!</v>
      </c>
      <c r="AA70" s="91">
        <f t="shared" si="7"/>
        <v>0</v>
      </c>
      <c r="AB70" s="84" t="s">
        <v>409</v>
      </c>
      <c r="AC70" s="94"/>
      <c r="AD70" s="92"/>
      <c r="AE70" s="90" t="e">
        <f t="shared" si="21"/>
        <v>#VALUE!</v>
      </c>
      <c r="AF70" s="91">
        <f t="shared" si="9"/>
        <v>0</v>
      </c>
    </row>
    <row r="71" spans="2:32" ht="13.8" hidden="1" thickBot="1">
      <c r="B71" s="151"/>
      <c r="C71" s="147"/>
      <c r="D71" s="154"/>
      <c r="E71" s="136"/>
      <c r="F71" s="25" t="s">
        <v>157</v>
      </c>
      <c r="G71" s="27" t="s">
        <v>158</v>
      </c>
      <c r="H71" s="84" t="s">
        <v>409</v>
      </c>
      <c r="I71" s="88"/>
      <c r="J71" s="92"/>
      <c r="K71" s="90" t="e">
        <f t="shared" si="0"/>
        <v>#VALUE!</v>
      </c>
      <c r="L71" s="91">
        <f t="shared" si="1"/>
        <v>0</v>
      </c>
      <c r="M71" s="84" t="s">
        <v>409</v>
      </c>
      <c r="N71" s="94"/>
      <c r="O71" s="92"/>
      <c r="P71" s="90" t="e">
        <f t="shared" si="18"/>
        <v>#VALUE!</v>
      </c>
      <c r="Q71" s="91">
        <f t="shared" si="3"/>
        <v>0</v>
      </c>
      <c r="R71" s="84" t="s">
        <v>409</v>
      </c>
      <c r="S71" s="94"/>
      <c r="T71" s="92"/>
      <c r="U71" s="90" t="e">
        <f t="shared" si="19"/>
        <v>#VALUE!</v>
      </c>
      <c r="V71" s="91">
        <f t="shared" si="5"/>
        <v>0</v>
      </c>
      <c r="W71" s="84" t="s">
        <v>409</v>
      </c>
      <c r="X71" s="94"/>
      <c r="Y71" s="92"/>
      <c r="Z71" s="90" t="e">
        <f t="shared" si="20"/>
        <v>#VALUE!</v>
      </c>
      <c r="AA71" s="91">
        <f t="shared" si="7"/>
        <v>0</v>
      </c>
      <c r="AB71" s="84" t="s">
        <v>409</v>
      </c>
      <c r="AC71" s="94"/>
      <c r="AD71" s="92"/>
      <c r="AE71" s="90" t="e">
        <f t="shared" si="21"/>
        <v>#VALUE!</v>
      </c>
      <c r="AF71" s="91">
        <f t="shared" si="9"/>
        <v>0</v>
      </c>
    </row>
    <row r="72" spans="2:32" ht="13.8" hidden="1" thickBot="1">
      <c r="B72" s="151"/>
      <c r="C72" s="147"/>
      <c r="D72" s="154"/>
      <c r="E72" s="136"/>
      <c r="F72" s="25" t="s">
        <v>159</v>
      </c>
      <c r="G72" s="27" t="s">
        <v>160</v>
      </c>
      <c r="H72" s="84" t="s">
        <v>409</v>
      </c>
      <c r="I72" s="88"/>
      <c r="J72" s="92"/>
      <c r="K72" s="90" t="e">
        <f t="shared" si="0"/>
        <v>#VALUE!</v>
      </c>
      <c r="L72" s="91">
        <f t="shared" si="1"/>
        <v>0</v>
      </c>
      <c r="M72" s="84" t="s">
        <v>409</v>
      </c>
      <c r="N72" s="94"/>
      <c r="O72" s="92"/>
      <c r="P72" s="90" t="e">
        <f t="shared" si="18"/>
        <v>#VALUE!</v>
      </c>
      <c r="Q72" s="91">
        <f t="shared" si="3"/>
        <v>0</v>
      </c>
      <c r="R72" s="84" t="s">
        <v>409</v>
      </c>
      <c r="S72" s="94"/>
      <c r="T72" s="92"/>
      <c r="U72" s="90" t="e">
        <f t="shared" si="19"/>
        <v>#VALUE!</v>
      </c>
      <c r="V72" s="91">
        <f t="shared" si="5"/>
        <v>0</v>
      </c>
      <c r="W72" s="84" t="s">
        <v>409</v>
      </c>
      <c r="X72" s="94"/>
      <c r="Y72" s="92"/>
      <c r="Z72" s="90" t="e">
        <f t="shared" si="20"/>
        <v>#VALUE!</v>
      </c>
      <c r="AA72" s="91">
        <f t="shared" si="7"/>
        <v>0</v>
      </c>
      <c r="AB72" s="84" t="s">
        <v>409</v>
      </c>
      <c r="AC72" s="94"/>
      <c r="AD72" s="92"/>
      <c r="AE72" s="90" t="e">
        <f t="shared" si="21"/>
        <v>#VALUE!</v>
      </c>
      <c r="AF72" s="91">
        <f t="shared" si="9"/>
        <v>0</v>
      </c>
    </row>
    <row r="73" spans="2:32" ht="13.8" hidden="1" thickBot="1">
      <c r="B73" s="151"/>
      <c r="C73" s="147"/>
      <c r="D73" s="154"/>
      <c r="E73" s="136"/>
      <c r="F73" s="25" t="s">
        <v>161</v>
      </c>
      <c r="G73" s="27" t="s">
        <v>162</v>
      </c>
      <c r="H73" s="84" t="s">
        <v>409</v>
      </c>
      <c r="I73" s="88"/>
      <c r="J73" s="92"/>
      <c r="K73" s="90" t="e">
        <f t="shared" si="0"/>
        <v>#VALUE!</v>
      </c>
      <c r="L73" s="91">
        <f t="shared" si="1"/>
        <v>0</v>
      </c>
      <c r="M73" s="84" t="s">
        <v>409</v>
      </c>
      <c r="N73" s="94"/>
      <c r="O73" s="92"/>
      <c r="P73" s="90" t="e">
        <f t="shared" si="18"/>
        <v>#VALUE!</v>
      </c>
      <c r="Q73" s="91">
        <f t="shared" si="3"/>
        <v>0</v>
      </c>
      <c r="R73" s="84" t="s">
        <v>409</v>
      </c>
      <c r="S73" s="94"/>
      <c r="T73" s="92"/>
      <c r="U73" s="90" t="e">
        <f t="shared" si="19"/>
        <v>#VALUE!</v>
      </c>
      <c r="V73" s="91">
        <f t="shared" si="5"/>
        <v>0</v>
      </c>
      <c r="W73" s="84" t="s">
        <v>409</v>
      </c>
      <c r="X73" s="94"/>
      <c r="Y73" s="92"/>
      <c r="Z73" s="90" t="e">
        <f t="shared" si="20"/>
        <v>#VALUE!</v>
      </c>
      <c r="AA73" s="91">
        <f t="shared" si="7"/>
        <v>0</v>
      </c>
      <c r="AB73" s="84" t="s">
        <v>409</v>
      </c>
      <c r="AC73" s="94"/>
      <c r="AD73" s="92"/>
      <c r="AE73" s="90" t="e">
        <f t="shared" si="21"/>
        <v>#VALUE!</v>
      </c>
      <c r="AF73" s="91">
        <f t="shared" si="9"/>
        <v>0</v>
      </c>
    </row>
    <row r="74" spans="2:32" ht="13.8" hidden="1" thickBot="1">
      <c r="B74" s="151"/>
      <c r="C74" s="147"/>
      <c r="D74" s="154"/>
      <c r="E74" s="136"/>
      <c r="F74" s="25" t="s">
        <v>163</v>
      </c>
      <c r="G74" s="27" t="s">
        <v>164</v>
      </c>
      <c r="H74" s="84" t="s">
        <v>409</v>
      </c>
      <c r="I74" s="88"/>
      <c r="J74" s="92"/>
      <c r="K74" s="90" t="e">
        <f t="shared" si="0"/>
        <v>#VALUE!</v>
      </c>
      <c r="L74" s="91">
        <f t="shared" si="1"/>
        <v>0</v>
      </c>
      <c r="M74" s="84" t="s">
        <v>409</v>
      </c>
      <c r="N74" s="94"/>
      <c r="O74" s="92"/>
      <c r="P74" s="90" t="e">
        <f t="shared" si="18"/>
        <v>#VALUE!</v>
      </c>
      <c r="Q74" s="91">
        <f t="shared" si="3"/>
        <v>0</v>
      </c>
      <c r="R74" s="84" t="s">
        <v>409</v>
      </c>
      <c r="S74" s="94"/>
      <c r="T74" s="92"/>
      <c r="U74" s="90" t="e">
        <f t="shared" si="19"/>
        <v>#VALUE!</v>
      </c>
      <c r="V74" s="91">
        <f t="shared" si="5"/>
        <v>0</v>
      </c>
      <c r="W74" s="84" t="s">
        <v>409</v>
      </c>
      <c r="X74" s="94"/>
      <c r="Y74" s="92"/>
      <c r="Z74" s="90" t="e">
        <f t="shared" si="20"/>
        <v>#VALUE!</v>
      </c>
      <c r="AA74" s="91">
        <f t="shared" si="7"/>
        <v>0</v>
      </c>
      <c r="AB74" s="84" t="s">
        <v>409</v>
      </c>
      <c r="AC74" s="94"/>
      <c r="AD74" s="92"/>
      <c r="AE74" s="90" t="e">
        <f t="shared" si="21"/>
        <v>#VALUE!</v>
      </c>
      <c r="AF74" s="91">
        <f t="shared" si="9"/>
        <v>0</v>
      </c>
    </row>
    <row r="75" spans="2:32" ht="13.8" hidden="1" thickBot="1">
      <c r="B75" s="151"/>
      <c r="C75" s="147"/>
      <c r="D75" s="154"/>
      <c r="E75" s="136"/>
      <c r="F75" s="25" t="s">
        <v>165</v>
      </c>
      <c r="G75" s="27" t="s">
        <v>166</v>
      </c>
      <c r="H75" s="84" t="s">
        <v>409</v>
      </c>
      <c r="I75" s="88"/>
      <c r="J75" s="92"/>
      <c r="K75" s="90" t="e">
        <f t="shared" si="0"/>
        <v>#VALUE!</v>
      </c>
      <c r="L75" s="91">
        <f t="shared" si="1"/>
        <v>0</v>
      </c>
      <c r="M75" s="84" t="s">
        <v>409</v>
      </c>
      <c r="N75" s="94"/>
      <c r="O75" s="92"/>
      <c r="P75" s="90" t="e">
        <f t="shared" si="18"/>
        <v>#VALUE!</v>
      </c>
      <c r="Q75" s="91">
        <f t="shared" si="3"/>
        <v>0</v>
      </c>
      <c r="R75" s="84" t="s">
        <v>409</v>
      </c>
      <c r="S75" s="94"/>
      <c r="T75" s="92"/>
      <c r="U75" s="90" t="e">
        <f t="shared" si="19"/>
        <v>#VALUE!</v>
      </c>
      <c r="V75" s="91">
        <f t="shared" si="5"/>
        <v>0</v>
      </c>
      <c r="W75" s="84" t="s">
        <v>409</v>
      </c>
      <c r="X75" s="94"/>
      <c r="Y75" s="92"/>
      <c r="Z75" s="90" t="e">
        <f t="shared" si="20"/>
        <v>#VALUE!</v>
      </c>
      <c r="AA75" s="91">
        <f t="shared" si="7"/>
        <v>0</v>
      </c>
      <c r="AB75" s="84" t="s">
        <v>409</v>
      </c>
      <c r="AC75" s="94"/>
      <c r="AD75" s="92"/>
      <c r="AE75" s="90" t="e">
        <f t="shared" si="21"/>
        <v>#VALUE!</v>
      </c>
      <c r="AF75" s="91">
        <f t="shared" si="9"/>
        <v>0</v>
      </c>
    </row>
    <row r="76" spans="2:32" ht="13.8" hidden="1" thickBot="1">
      <c r="B76" s="151"/>
      <c r="C76" s="147"/>
      <c r="D76" s="154"/>
      <c r="E76" s="136"/>
      <c r="F76" s="25" t="s">
        <v>171</v>
      </c>
      <c r="G76" s="27" t="s">
        <v>172</v>
      </c>
      <c r="H76" s="84" t="s">
        <v>409</v>
      </c>
      <c r="I76" s="88"/>
      <c r="J76" s="92"/>
      <c r="K76" s="90" t="e">
        <f t="shared" si="0"/>
        <v>#VALUE!</v>
      </c>
      <c r="L76" s="91">
        <f t="shared" si="1"/>
        <v>0</v>
      </c>
      <c r="M76" s="84" t="s">
        <v>409</v>
      </c>
      <c r="N76" s="94"/>
      <c r="O76" s="92"/>
      <c r="P76" s="90" t="e">
        <f t="shared" si="18"/>
        <v>#VALUE!</v>
      </c>
      <c r="Q76" s="91">
        <f t="shared" si="3"/>
        <v>0</v>
      </c>
      <c r="R76" s="84" t="s">
        <v>409</v>
      </c>
      <c r="S76" s="94"/>
      <c r="T76" s="92"/>
      <c r="U76" s="90" t="e">
        <f t="shared" si="19"/>
        <v>#VALUE!</v>
      </c>
      <c r="V76" s="91">
        <f t="shared" si="5"/>
        <v>0</v>
      </c>
      <c r="W76" s="84" t="s">
        <v>409</v>
      </c>
      <c r="X76" s="94"/>
      <c r="Y76" s="92"/>
      <c r="Z76" s="90" t="e">
        <f t="shared" si="20"/>
        <v>#VALUE!</v>
      </c>
      <c r="AA76" s="91">
        <f t="shared" si="7"/>
        <v>0</v>
      </c>
      <c r="AB76" s="84" t="s">
        <v>409</v>
      </c>
      <c r="AC76" s="94"/>
      <c r="AD76" s="92"/>
      <c r="AE76" s="90" t="e">
        <f t="shared" si="21"/>
        <v>#VALUE!</v>
      </c>
      <c r="AF76" s="91">
        <f t="shared" si="9"/>
        <v>0</v>
      </c>
    </row>
    <row r="77" spans="2:32" ht="13.8" hidden="1" thickBot="1">
      <c r="B77" s="151"/>
      <c r="C77" s="147"/>
      <c r="D77" s="154"/>
      <c r="E77" s="136"/>
      <c r="F77" s="25" t="s">
        <v>173</v>
      </c>
      <c r="G77" s="27" t="s">
        <v>174</v>
      </c>
      <c r="H77" s="84" t="s">
        <v>409</v>
      </c>
      <c r="I77" s="88"/>
      <c r="J77" s="92"/>
      <c r="K77" s="90" t="e">
        <f t="shared" si="0"/>
        <v>#VALUE!</v>
      </c>
      <c r="L77" s="91">
        <f t="shared" si="1"/>
        <v>0</v>
      </c>
      <c r="M77" s="84" t="s">
        <v>409</v>
      </c>
      <c r="N77" s="94"/>
      <c r="O77" s="92"/>
      <c r="P77" s="90" t="e">
        <f t="shared" si="18"/>
        <v>#VALUE!</v>
      </c>
      <c r="Q77" s="91">
        <f t="shared" si="3"/>
        <v>0</v>
      </c>
      <c r="R77" s="84" t="s">
        <v>409</v>
      </c>
      <c r="S77" s="94"/>
      <c r="T77" s="92"/>
      <c r="U77" s="90" t="e">
        <f t="shared" si="19"/>
        <v>#VALUE!</v>
      </c>
      <c r="V77" s="91">
        <f t="shared" si="5"/>
        <v>0</v>
      </c>
      <c r="W77" s="84" t="s">
        <v>409</v>
      </c>
      <c r="X77" s="94"/>
      <c r="Y77" s="92"/>
      <c r="Z77" s="90" t="e">
        <f t="shared" si="20"/>
        <v>#VALUE!</v>
      </c>
      <c r="AA77" s="91">
        <f t="shared" si="7"/>
        <v>0</v>
      </c>
      <c r="AB77" s="84" t="s">
        <v>409</v>
      </c>
      <c r="AC77" s="94"/>
      <c r="AD77" s="92"/>
      <c r="AE77" s="90" t="e">
        <f t="shared" si="21"/>
        <v>#VALUE!</v>
      </c>
      <c r="AF77" s="91">
        <f t="shared" si="9"/>
        <v>0</v>
      </c>
    </row>
    <row r="78" spans="2:32" ht="13.8" hidden="1" thickBot="1">
      <c r="B78" s="151"/>
      <c r="C78" s="147"/>
      <c r="D78" s="154"/>
      <c r="E78" s="136"/>
      <c r="F78" s="25" t="s">
        <v>175</v>
      </c>
      <c r="G78" s="27" t="s">
        <v>176</v>
      </c>
      <c r="H78" s="84" t="s">
        <v>409</v>
      </c>
      <c r="I78" s="88"/>
      <c r="J78" s="92"/>
      <c r="K78" s="90" t="e">
        <f t="shared" si="0"/>
        <v>#VALUE!</v>
      </c>
      <c r="L78" s="91">
        <f t="shared" si="1"/>
        <v>0</v>
      </c>
      <c r="M78" s="84" t="s">
        <v>409</v>
      </c>
      <c r="N78" s="94"/>
      <c r="O78" s="92"/>
      <c r="P78" s="90" t="e">
        <f t="shared" si="18"/>
        <v>#VALUE!</v>
      </c>
      <c r="Q78" s="91">
        <f t="shared" si="3"/>
        <v>0</v>
      </c>
      <c r="R78" s="84" t="s">
        <v>409</v>
      </c>
      <c r="S78" s="94"/>
      <c r="T78" s="92"/>
      <c r="U78" s="90" t="e">
        <f t="shared" si="19"/>
        <v>#VALUE!</v>
      </c>
      <c r="V78" s="91">
        <f t="shared" si="5"/>
        <v>0</v>
      </c>
      <c r="W78" s="84" t="s">
        <v>409</v>
      </c>
      <c r="X78" s="94"/>
      <c r="Y78" s="92"/>
      <c r="Z78" s="90" t="e">
        <f t="shared" si="20"/>
        <v>#VALUE!</v>
      </c>
      <c r="AA78" s="91">
        <f t="shared" si="7"/>
        <v>0</v>
      </c>
      <c r="AB78" s="84" t="s">
        <v>409</v>
      </c>
      <c r="AC78" s="94"/>
      <c r="AD78" s="92"/>
      <c r="AE78" s="90" t="e">
        <f t="shared" si="21"/>
        <v>#VALUE!</v>
      </c>
      <c r="AF78" s="91">
        <f t="shared" si="9"/>
        <v>0</v>
      </c>
    </row>
    <row r="79" spans="2:32" ht="13.8" hidden="1" thickBot="1">
      <c r="B79" s="151"/>
      <c r="C79" s="147"/>
      <c r="D79" s="154"/>
      <c r="E79" s="136"/>
      <c r="F79" s="25" t="s">
        <v>177</v>
      </c>
      <c r="G79" s="27" t="s">
        <v>178</v>
      </c>
      <c r="H79" s="84" t="s">
        <v>409</v>
      </c>
      <c r="I79" s="88">
        <v>20</v>
      </c>
      <c r="J79" s="92"/>
      <c r="K79" s="90" t="e">
        <f t="shared" si="0"/>
        <v>#VALUE!</v>
      </c>
      <c r="L79" s="91">
        <f t="shared" si="1"/>
        <v>0</v>
      </c>
      <c r="M79" s="84" t="s">
        <v>409</v>
      </c>
      <c r="N79" s="88">
        <v>20</v>
      </c>
      <c r="O79" s="92"/>
      <c r="P79" s="90" t="e">
        <f t="shared" si="18"/>
        <v>#VALUE!</v>
      </c>
      <c r="Q79" s="91">
        <f t="shared" si="3"/>
        <v>0</v>
      </c>
      <c r="R79" s="84" t="s">
        <v>409</v>
      </c>
      <c r="S79" s="88">
        <v>20</v>
      </c>
      <c r="T79" s="92"/>
      <c r="U79" s="90" t="e">
        <f t="shared" si="19"/>
        <v>#VALUE!</v>
      </c>
      <c r="V79" s="91">
        <f t="shared" si="5"/>
        <v>0</v>
      </c>
      <c r="W79" s="84" t="s">
        <v>409</v>
      </c>
      <c r="X79" s="88">
        <v>20</v>
      </c>
      <c r="Y79" s="92"/>
      <c r="Z79" s="90" t="e">
        <f t="shared" si="20"/>
        <v>#VALUE!</v>
      </c>
      <c r="AA79" s="91">
        <f t="shared" si="7"/>
        <v>0</v>
      </c>
      <c r="AB79" s="84" t="s">
        <v>409</v>
      </c>
      <c r="AC79" s="88">
        <v>20</v>
      </c>
      <c r="AD79" s="92"/>
      <c r="AE79" s="90" t="e">
        <f t="shared" si="21"/>
        <v>#VALUE!</v>
      </c>
      <c r="AF79" s="91">
        <f t="shared" si="9"/>
        <v>0</v>
      </c>
    </row>
    <row r="80" spans="2:32" ht="13.8" hidden="1" thickBot="1">
      <c r="B80" s="151"/>
      <c r="C80" s="147"/>
      <c r="D80" s="154"/>
      <c r="E80" s="136"/>
      <c r="F80" s="25" t="s">
        <v>179</v>
      </c>
      <c r="G80" s="27" t="s">
        <v>180</v>
      </c>
      <c r="H80" s="84" t="s">
        <v>409</v>
      </c>
      <c r="I80" s="88"/>
      <c r="J80" s="92"/>
      <c r="K80" s="90" t="e">
        <f t="shared" si="0"/>
        <v>#VALUE!</v>
      </c>
      <c r="L80" s="91">
        <f t="shared" si="1"/>
        <v>0</v>
      </c>
      <c r="M80" s="84" t="s">
        <v>409</v>
      </c>
      <c r="N80" s="94"/>
      <c r="O80" s="92"/>
      <c r="P80" s="90" t="e">
        <f t="shared" si="18"/>
        <v>#VALUE!</v>
      </c>
      <c r="Q80" s="91">
        <f t="shared" si="3"/>
        <v>0</v>
      </c>
      <c r="R80" s="84" t="s">
        <v>409</v>
      </c>
      <c r="S80" s="94"/>
      <c r="T80" s="92"/>
      <c r="U80" s="90" t="e">
        <f t="shared" si="19"/>
        <v>#VALUE!</v>
      </c>
      <c r="V80" s="91">
        <f t="shared" si="5"/>
        <v>0</v>
      </c>
      <c r="W80" s="84" t="s">
        <v>409</v>
      </c>
      <c r="X80" s="94"/>
      <c r="Y80" s="92"/>
      <c r="Z80" s="90" t="e">
        <f t="shared" si="20"/>
        <v>#VALUE!</v>
      </c>
      <c r="AA80" s="91">
        <f t="shared" si="7"/>
        <v>0</v>
      </c>
      <c r="AB80" s="84" t="s">
        <v>409</v>
      </c>
      <c r="AC80" s="94"/>
      <c r="AD80" s="92"/>
      <c r="AE80" s="90" t="e">
        <f t="shared" si="21"/>
        <v>#VALUE!</v>
      </c>
      <c r="AF80" s="91">
        <f t="shared" si="9"/>
        <v>0</v>
      </c>
    </row>
    <row r="81" spans="2:32" ht="13.8" hidden="1" thickBot="1">
      <c r="B81" s="151"/>
      <c r="C81" s="147"/>
      <c r="D81" s="154"/>
      <c r="E81" s="136"/>
      <c r="F81" s="25" t="s">
        <v>181</v>
      </c>
      <c r="G81" s="27" t="s">
        <v>182</v>
      </c>
      <c r="H81" s="84" t="s">
        <v>409</v>
      </c>
      <c r="I81" s="88"/>
      <c r="J81" s="92"/>
      <c r="K81" s="90" t="e">
        <f t="shared" si="0"/>
        <v>#VALUE!</v>
      </c>
      <c r="L81" s="91">
        <f t="shared" si="1"/>
        <v>0</v>
      </c>
      <c r="M81" s="84" t="s">
        <v>409</v>
      </c>
      <c r="N81" s="94"/>
      <c r="O81" s="92"/>
      <c r="P81" s="90" t="e">
        <f t="shared" si="18"/>
        <v>#VALUE!</v>
      </c>
      <c r="Q81" s="91">
        <f t="shared" si="3"/>
        <v>0</v>
      </c>
      <c r="R81" s="84" t="s">
        <v>409</v>
      </c>
      <c r="S81" s="94"/>
      <c r="T81" s="92"/>
      <c r="U81" s="90" t="e">
        <f t="shared" si="19"/>
        <v>#VALUE!</v>
      </c>
      <c r="V81" s="91">
        <f t="shared" si="5"/>
        <v>0</v>
      </c>
      <c r="W81" s="84" t="s">
        <v>409</v>
      </c>
      <c r="X81" s="94"/>
      <c r="Y81" s="92"/>
      <c r="Z81" s="90" t="e">
        <f t="shared" si="20"/>
        <v>#VALUE!</v>
      </c>
      <c r="AA81" s="91">
        <f t="shared" si="7"/>
        <v>0</v>
      </c>
      <c r="AB81" s="84" t="s">
        <v>409</v>
      </c>
      <c r="AC81" s="94"/>
      <c r="AD81" s="92"/>
      <c r="AE81" s="90" t="e">
        <f t="shared" si="21"/>
        <v>#VALUE!</v>
      </c>
      <c r="AF81" s="91">
        <f t="shared" si="9"/>
        <v>0</v>
      </c>
    </row>
    <row r="82" spans="2:32" ht="13.8" hidden="1" thickBot="1">
      <c r="B82" s="151"/>
      <c r="C82" s="147"/>
      <c r="D82" s="154"/>
      <c r="E82" s="136"/>
      <c r="F82" s="25" t="s">
        <v>183</v>
      </c>
      <c r="G82" s="27" t="s">
        <v>184</v>
      </c>
      <c r="H82" s="84" t="s">
        <v>409</v>
      </c>
      <c r="I82" s="88"/>
      <c r="J82" s="92"/>
      <c r="K82" s="90" t="e">
        <f t="shared" ref="K82:K145" si="22">I82/H79</f>
        <v>#VALUE!</v>
      </c>
      <c r="L82" s="91">
        <f t="shared" ref="L82:L145" si="23">I82*J82</f>
        <v>0</v>
      </c>
      <c r="M82" s="84" t="s">
        <v>409</v>
      </c>
      <c r="N82" s="94"/>
      <c r="O82" s="92"/>
      <c r="P82" s="90" t="e">
        <f t="shared" si="18"/>
        <v>#VALUE!</v>
      </c>
      <c r="Q82" s="91">
        <f t="shared" ref="Q82:Q145" si="24">N82*O82</f>
        <v>0</v>
      </c>
      <c r="R82" s="84" t="s">
        <v>409</v>
      </c>
      <c r="S82" s="94"/>
      <c r="T82" s="92"/>
      <c r="U82" s="90" t="e">
        <f t="shared" si="19"/>
        <v>#VALUE!</v>
      </c>
      <c r="V82" s="91">
        <f t="shared" ref="V82:V145" si="25">S82*T82</f>
        <v>0</v>
      </c>
      <c r="W82" s="84" t="s">
        <v>409</v>
      </c>
      <c r="X82" s="94"/>
      <c r="Y82" s="92"/>
      <c r="Z82" s="90" t="e">
        <f t="shared" si="20"/>
        <v>#VALUE!</v>
      </c>
      <c r="AA82" s="91">
        <f t="shared" ref="AA82:AA145" si="26">X82*Y82</f>
        <v>0</v>
      </c>
      <c r="AB82" s="84" t="s">
        <v>409</v>
      </c>
      <c r="AC82" s="94"/>
      <c r="AD82" s="92"/>
      <c r="AE82" s="90" t="e">
        <f t="shared" si="21"/>
        <v>#VALUE!</v>
      </c>
      <c r="AF82" s="91">
        <f t="shared" ref="AF82:AF145" si="27">AC82*AD82</f>
        <v>0</v>
      </c>
    </row>
    <row r="83" spans="2:32" ht="13.8" hidden="1" thickBot="1">
      <c r="B83" s="151"/>
      <c r="C83" s="147"/>
      <c r="D83" s="154"/>
      <c r="E83" s="136"/>
      <c r="F83" s="25" t="s">
        <v>185</v>
      </c>
      <c r="G83" s="27" t="s">
        <v>186</v>
      </c>
      <c r="H83" s="84" t="s">
        <v>409</v>
      </c>
      <c r="I83" s="88"/>
      <c r="J83" s="92"/>
      <c r="K83" s="90" t="e">
        <f t="shared" si="22"/>
        <v>#VALUE!</v>
      </c>
      <c r="L83" s="91">
        <f t="shared" si="23"/>
        <v>0</v>
      </c>
      <c r="M83" s="84" t="s">
        <v>409</v>
      </c>
      <c r="N83" s="94"/>
      <c r="O83" s="92"/>
      <c r="P83" s="90" t="e">
        <f t="shared" si="18"/>
        <v>#VALUE!</v>
      </c>
      <c r="Q83" s="91">
        <f t="shared" si="24"/>
        <v>0</v>
      </c>
      <c r="R83" s="84" t="s">
        <v>409</v>
      </c>
      <c r="S83" s="94"/>
      <c r="T83" s="92"/>
      <c r="U83" s="90" t="e">
        <f t="shared" si="19"/>
        <v>#VALUE!</v>
      </c>
      <c r="V83" s="91">
        <f t="shared" si="25"/>
        <v>0</v>
      </c>
      <c r="W83" s="84" t="s">
        <v>409</v>
      </c>
      <c r="X83" s="94"/>
      <c r="Y83" s="92"/>
      <c r="Z83" s="90" t="e">
        <f t="shared" si="20"/>
        <v>#VALUE!</v>
      </c>
      <c r="AA83" s="91">
        <f t="shared" si="26"/>
        <v>0</v>
      </c>
      <c r="AB83" s="84" t="s">
        <v>409</v>
      </c>
      <c r="AC83" s="94"/>
      <c r="AD83" s="92"/>
      <c r="AE83" s="90" t="e">
        <f t="shared" si="21"/>
        <v>#VALUE!</v>
      </c>
      <c r="AF83" s="91">
        <f t="shared" si="27"/>
        <v>0</v>
      </c>
    </row>
    <row r="84" spans="2:32" ht="13.8" hidden="1" thickBot="1">
      <c r="B84" s="151"/>
      <c r="C84" s="147"/>
      <c r="D84" s="154"/>
      <c r="E84" s="136"/>
      <c r="F84" s="25" t="s">
        <v>187</v>
      </c>
      <c r="G84" s="27" t="s">
        <v>188</v>
      </c>
      <c r="H84" s="84" t="s">
        <v>409</v>
      </c>
      <c r="I84" s="88"/>
      <c r="J84" s="92"/>
      <c r="K84" s="90" t="e">
        <f t="shared" si="22"/>
        <v>#VALUE!</v>
      </c>
      <c r="L84" s="91">
        <f t="shared" si="23"/>
        <v>0</v>
      </c>
      <c r="M84" s="84" t="s">
        <v>409</v>
      </c>
      <c r="N84" s="94"/>
      <c r="O84" s="92"/>
      <c r="P84" s="90" t="e">
        <f t="shared" si="18"/>
        <v>#VALUE!</v>
      </c>
      <c r="Q84" s="91">
        <f t="shared" si="24"/>
        <v>0</v>
      </c>
      <c r="R84" s="84" t="s">
        <v>409</v>
      </c>
      <c r="S84" s="94"/>
      <c r="T84" s="92"/>
      <c r="U84" s="90" t="e">
        <f t="shared" si="19"/>
        <v>#VALUE!</v>
      </c>
      <c r="V84" s="91">
        <f t="shared" si="25"/>
        <v>0</v>
      </c>
      <c r="W84" s="84" t="s">
        <v>409</v>
      </c>
      <c r="X84" s="94"/>
      <c r="Y84" s="92"/>
      <c r="Z84" s="90" t="e">
        <f t="shared" si="20"/>
        <v>#VALUE!</v>
      </c>
      <c r="AA84" s="91">
        <f t="shared" si="26"/>
        <v>0</v>
      </c>
      <c r="AB84" s="84" t="s">
        <v>409</v>
      </c>
      <c r="AC84" s="94"/>
      <c r="AD84" s="92"/>
      <c r="AE84" s="90" t="e">
        <f t="shared" si="21"/>
        <v>#VALUE!</v>
      </c>
      <c r="AF84" s="91">
        <f t="shared" si="27"/>
        <v>0</v>
      </c>
    </row>
    <row r="85" spans="2:32" ht="13.8" hidden="1" thickBot="1">
      <c r="B85" s="151"/>
      <c r="C85" s="147"/>
      <c r="D85" s="154"/>
      <c r="E85" s="136"/>
      <c r="F85" s="25" t="s">
        <v>189</v>
      </c>
      <c r="G85" s="27" t="s">
        <v>190</v>
      </c>
      <c r="H85" s="84" t="s">
        <v>409</v>
      </c>
      <c r="I85" s="88"/>
      <c r="J85" s="92"/>
      <c r="K85" s="90" t="e">
        <f t="shared" si="22"/>
        <v>#VALUE!</v>
      </c>
      <c r="L85" s="91">
        <f t="shared" si="23"/>
        <v>0</v>
      </c>
      <c r="M85" s="84" t="s">
        <v>409</v>
      </c>
      <c r="N85" s="94"/>
      <c r="O85" s="92"/>
      <c r="P85" s="90" t="e">
        <f t="shared" si="18"/>
        <v>#VALUE!</v>
      </c>
      <c r="Q85" s="91">
        <f t="shared" si="24"/>
        <v>0</v>
      </c>
      <c r="R85" s="84" t="s">
        <v>409</v>
      </c>
      <c r="S85" s="94"/>
      <c r="T85" s="92"/>
      <c r="U85" s="90" t="e">
        <f t="shared" si="19"/>
        <v>#VALUE!</v>
      </c>
      <c r="V85" s="91">
        <f t="shared" si="25"/>
        <v>0</v>
      </c>
      <c r="W85" s="84" t="s">
        <v>409</v>
      </c>
      <c r="X85" s="94"/>
      <c r="Y85" s="92"/>
      <c r="Z85" s="90" t="e">
        <f t="shared" si="20"/>
        <v>#VALUE!</v>
      </c>
      <c r="AA85" s="91">
        <f t="shared" si="26"/>
        <v>0</v>
      </c>
      <c r="AB85" s="84" t="s">
        <v>409</v>
      </c>
      <c r="AC85" s="94"/>
      <c r="AD85" s="92"/>
      <c r="AE85" s="90" t="e">
        <f t="shared" si="21"/>
        <v>#VALUE!</v>
      </c>
      <c r="AF85" s="91">
        <f t="shared" si="27"/>
        <v>0</v>
      </c>
    </row>
    <row r="86" spans="2:32" ht="13.8" hidden="1" thickBot="1">
      <c r="B86" s="151"/>
      <c r="C86" s="147"/>
      <c r="D86" s="154"/>
      <c r="E86" s="136"/>
      <c r="F86" s="25" t="s">
        <v>191</v>
      </c>
      <c r="G86" s="27" t="s">
        <v>192</v>
      </c>
      <c r="H86" s="84" t="s">
        <v>409</v>
      </c>
      <c r="I86" s="88"/>
      <c r="J86" s="92"/>
      <c r="K86" s="90" t="e">
        <f t="shared" si="22"/>
        <v>#VALUE!</v>
      </c>
      <c r="L86" s="91">
        <f t="shared" si="23"/>
        <v>0</v>
      </c>
      <c r="M86" s="84" t="s">
        <v>409</v>
      </c>
      <c r="N86" s="94"/>
      <c r="O86" s="92"/>
      <c r="P86" s="90" t="e">
        <f t="shared" si="18"/>
        <v>#VALUE!</v>
      </c>
      <c r="Q86" s="91">
        <f t="shared" si="24"/>
        <v>0</v>
      </c>
      <c r="R86" s="84" t="s">
        <v>409</v>
      </c>
      <c r="S86" s="94"/>
      <c r="T86" s="92"/>
      <c r="U86" s="90" t="e">
        <f t="shared" si="19"/>
        <v>#VALUE!</v>
      </c>
      <c r="V86" s="91">
        <f t="shared" si="25"/>
        <v>0</v>
      </c>
      <c r="W86" s="84" t="s">
        <v>409</v>
      </c>
      <c r="X86" s="94"/>
      <c r="Y86" s="92"/>
      <c r="Z86" s="90" t="e">
        <f t="shared" si="20"/>
        <v>#VALUE!</v>
      </c>
      <c r="AA86" s="91">
        <f t="shared" si="26"/>
        <v>0</v>
      </c>
      <c r="AB86" s="84" t="s">
        <v>409</v>
      </c>
      <c r="AC86" s="94"/>
      <c r="AD86" s="92"/>
      <c r="AE86" s="90" t="e">
        <f t="shared" si="21"/>
        <v>#VALUE!</v>
      </c>
      <c r="AF86" s="91">
        <f t="shared" si="27"/>
        <v>0</v>
      </c>
    </row>
    <row r="87" spans="2:32" ht="13.8" hidden="1" thickBot="1">
      <c r="B87" s="151"/>
      <c r="C87" s="147"/>
      <c r="D87" s="154"/>
      <c r="E87" s="136"/>
      <c r="F87" s="25" t="s">
        <v>193</v>
      </c>
      <c r="G87" s="27" t="s">
        <v>194</v>
      </c>
      <c r="H87" s="84" t="s">
        <v>409</v>
      </c>
      <c r="I87" s="88"/>
      <c r="J87" s="92"/>
      <c r="K87" s="90" t="e">
        <f t="shared" si="22"/>
        <v>#VALUE!</v>
      </c>
      <c r="L87" s="91">
        <f t="shared" si="23"/>
        <v>0</v>
      </c>
      <c r="M87" s="84" t="s">
        <v>409</v>
      </c>
      <c r="N87" s="94"/>
      <c r="O87" s="92"/>
      <c r="P87" s="90" t="e">
        <f t="shared" si="18"/>
        <v>#VALUE!</v>
      </c>
      <c r="Q87" s="91">
        <f t="shared" si="24"/>
        <v>0</v>
      </c>
      <c r="R87" s="84" t="s">
        <v>409</v>
      </c>
      <c r="S87" s="94"/>
      <c r="T87" s="92"/>
      <c r="U87" s="90" t="e">
        <f t="shared" si="19"/>
        <v>#VALUE!</v>
      </c>
      <c r="V87" s="91">
        <f t="shared" si="25"/>
        <v>0</v>
      </c>
      <c r="W87" s="84" t="s">
        <v>409</v>
      </c>
      <c r="X87" s="94"/>
      <c r="Y87" s="92"/>
      <c r="Z87" s="90" t="e">
        <f t="shared" si="20"/>
        <v>#VALUE!</v>
      </c>
      <c r="AA87" s="91">
        <f t="shared" si="26"/>
        <v>0</v>
      </c>
      <c r="AB87" s="84" t="s">
        <v>409</v>
      </c>
      <c r="AC87" s="94"/>
      <c r="AD87" s="92"/>
      <c r="AE87" s="90" t="e">
        <f t="shared" si="21"/>
        <v>#VALUE!</v>
      </c>
      <c r="AF87" s="91">
        <f t="shared" si="27"/>
        <v>0</v>
      </c>
    </row>
    <row r="88" spans="2:32" ht="13.8" hidden="1" thickBot="1">
      <c r="B88" s="151"/>
      <c r="C88" s="147"/>
      <c r="D88" s="154"/>
      <c r="E88" s="136"/>
      <c r="F88" s="25" t="s">
        <v>195</v>
      </c>
      <c r="G88" s="27" t="s">
        <v>196</v>
      </c>
      <c r="H88" s="84" t="s">
        <v>409</v>
      </c>
      <c r="I88" s="88"/>
      <c r="J88" s="92"/>
      <c r="K88" s="90" t="e">
        <f t="shared" si="22"/>
        <v>#VALUE!</v>
      </c>
      <c r="L88" s="91">
        <f t="shared" si="23"/>
        <v>0</v>
      </c>
      <c r="M88" s="84" t="s">
        <v>409</v>
      </c>
      <c r="N88" s="94"/>
      <c r="O88" s="92"/>
      <c r="P88" s="90" t="e">
        <f t="shared" si="18"/>
        <v>#VALUE!</v>
      </c>
      <c r="Q88" s="91">
        <f t="shared" si="24"/>
        <v>0</v>
      </c>
      <c r="R88" s="84" t="s">
        <v>409</v>
      </c>
      <c r="S88" s="94"/>
      <c r="T88" s="92"/>
      <c r="U88" s="90" t="e">
        <f t="shared" si="19"/>
        <v>#VALUE!</v>
      </c>
      <c r="V88" s="91">
        <f t="shared" si="25"/>
        <v>0</v>
      </c>
      <c r="W88" s="84" t="s">
        <v>409</v>
      </c>
      <c r="X88" s="94"/>
      <c r="Y88" s="92"/>
      <c r="Z88" s="90" t="e">
        <f t="shared" si="20"/>
        <v>#VALUE!</v>
      </c>
      <c r="AA88" s="91">
        <f t="shared" si="26"/>
        <v>0</v>
      </c>
      <c r="AB88" s="84" t="s">
        <v>409</v>
      </c>
      <c r="AC88" s="94"/>
      <c r="AD88" s="92"/>
      <c r="AE88" s="90" t="e">
        <f t="shared" si="21"/>
        <v>#VALUE!</v>
      </c>
      <c r="AF88" s="91">
        <f t="shared" si="27"/>
        <v>0</v>
      </c>
    </row>
    <row r="89" spans="2:32" ht="13.8" hidden="1" thickBot="1">
      <c r="B89" s="151"/>
      <c r="C89" s="147"/>
      <c r="D89" s="154"/>
      <c r="E89" s="136"/>
      <c r="F89" s="25" t="s">
        <v>197</v>
      </c>
      <c r="G89" s="27" t="s">
        <v>198</v>
      </c>
      <c r="H89" s="84" t="s">
        <v>409</v>
      </c>
      <c r="I89" s="88"/>
      <c r="J89" s="92"/>
      <c r="K89" s="90" t="e">
        <f t="shared" si="22"/>
        <v>#VALUE!</v>
      </c>
      <c r="L89" s="91">
        <f t="shared" si="23"/>
        <v>0</v>
      </c>
      <c r="M89" s="84" t="s">
        <v>409</v>
      </c>
      <c r="N89" s="94"/>
      <c r="O89" s="92"/>
      <c r="P89" s="90" t="e">
        <f t="shared" si="18"/>
        <v>#VALUE!</v>
      </c>
      <c r="Q89" s="91">
        <f t="shared" si="24"/>
        <v>0</v>
      </c>
      <c r="R89" s="84" t="s">
        <v>409</v>
      </c>
      <c r="S89" s="94"/>
      <c r="T89" s="92"/>
      <c r="U89" s="90" t="e">
        <f t="shared" si="19"/>
        <v>#VALUE!</v>
      </c>
      <c r="V89" s="91">
        <f t="shared" si="25"/>
        <v>0</v>
      </c>
      <c r="W89" s="84" t="s">
        <v>409</v>
      </c>
      <c r="X89" s="94"/>
      <c r="Y89" s="92"/>
      <c r="Z89" s="90" t="e">
        <f t="shared" si="20"/>
        <v>#VALUE!</v>
      </c>
      <c r="AA89" s="91">
        <f t="shared" si="26"/>
        <v>0</v>
      </c>
      <c r="AB89" s="84" t="s">
        <v>409</v>
      </c>
      <c r="AC89" s="94"/>
      <c r="AD89" s="92"/>
      <c r="AE89" s="90" t="e">
        <f t="shared" si="21"/>
        <v>#VALUE!</v>
      </c>
      <c r="AF89" s="91">
        <f t="shared" si="27"/>
        <v>0</v>
      </c>
    </row>
    <row r="90" spans="2:32" ht="13.8" hidden="1" thickBot="1">
      <c r="B90" s="151"/>
      <c r="C90" s="147"/>
      <c r="D90" s="154"/>
      <c r="E90" s="136"/>
      <c r="F90" s="25" t="s">
        <v>199</v>
      </c>
      <c r="G90" s="27" t="s">
        <v>200</v>
      </c>
      <c r="H90" s="84" t="s">
        <v>409</v>
      </c>
      <c r="I90" s="88"/>
      <c r="J90" s="92"/>
      <c r="K90" s="90" t="e">
        <f t="shared" si="22"/>
        <v>#VALUE!</v>
      </c>
      <c r="L90" s="91">
        <f t="shared" si="23"/>
        <v>0</v>
      </c>
      <c r="M90" s="84" t="s">
        <v>409</v>
      </c>
      <c r="N90" s="94"/>
      <c r="O90" s="92"/>
      <c r="P90" s="90" t="e">
        <f t="shared" si="18"/>
        <v>#VALUE!</v>
      </c>
      <c r="Q90" s="91">
        <f t="shared" si="24"/>
        <v>0</v>
      </c>
      <c r="R90" s="84" t="s">
        <v>409</v>
      </c>
      <c r="S90" s="94"/>
      <c r="T90" s="92"/>
      <c r="U90" s="90" t="e">
        <f t="shared" si="19"/>
        <v>#VALUE!</v>
      </c>
      <c r="V90" s="91">
        <f t="shared" si="25"/>
        <v>0</v>
      </c>
      <c r="W90" s="84" t="s">
        <v>409</v>
      </c>
      <c r="X90" s="94"/>
      <c r="Y90" s="92"/>
      <c r="Z90" s="90" t="e">
        <f t="shared" si="20"/>
        <v>#VALUE!</v>
      </c>
      <c r="AA90" s="91">
        <f t="shared" si="26"/>
        <v>0</v>
      </c>
      <c r="AB90" s="84" t="s">
        <v>409</v>
      </c>
      <c r="AC90" s="94"/>
      <c r="AD90" s="92"/>
      <c r="AE90" s="90" t="e">
        <f t="shared" si="21"/>
        <v>#VALUE!</v>
      </c>
      <c r="AF90" s="91">
        <f t="shared" si="27"/>
        <v>0</v>
      </c>
    </row>
    <row r="91" spans="2:32" ht="13.8" hidden="1" thickBot="1">
      <c r="B91" s="151"/>
      <c r="C91" s="147"/>
      <c r="D91" s="154"/>
      <c r="E91" s="136"/>
      <c r="F91" s="25" t="s">
        <v>201</v>
      </c>
      <c r="G91" s="27" t="s">
        <v>202</v>
      </c>
      <c r="H91" s="84" t="s">
        <v>409</v>
      </c>
      <c r="I91" s="88"/>
      <c r="J91" s="92"/>
      <c r="K91" s="90" t="e">
        <f t="shared" si="22"/>
        <v>#VALUE!</v>
      </c>
      <c r="L91" s="91">
        <f t="shared" si="23"/>
        <v>0</v>
      </c>
      <c r="M91" s="84" t="s">
        <v>409</v>
      </c>
      <c r="N91" s="94"/>
      <c r="O91" s="92"/>
      <c r="P91" s="90" t="e">
        <f t="shared" si="18"/>
        <v>#VALUE!</v>
      </c>
      <c r="Q91" s="91">
        <f t="shared" si="24"/>
        <v>0</v>
      </c>
      <c r="R91" s="84" t="s">
        <v>409</v>
      </c>
      <c r="S91" s="94"/>
      <c r="T91" s="92"/>
      <c r="U91" s="90" t="e">
        <f t="shared" si="19"/>
        <v>#VALUE!</v>
      </c>
      <c r="V91" s="91">
        <f t="shared" si="25"/>
        <v>0</v>
      </c>
      <c r="W91" s="84" t="s">
        <v>409</v>
      </c>
      <c r="X91" s="94"/>
      <c r="Y91" s="92"/>
      <c r="Z91" s="90" t="e">
        <f t="shared" si="20"/>
        <v>#VALUE!</v>
      </c>
      <c r="AA91" s="91">
        <f t="shared" si="26"/>
        <v>0</v>
      </c>
      <c r="AB91" s="84" t="s">
        <v>409</v>
      </c>
      <c r="AC91" s="94"/>
      <c r="AD91" s="92"/>
      <c r="AE91" s="90" t="e">
        <f t="shared" si="21"/>
        <v>#VALUE!</v>
      </c>
      <c r="AF91" s="91">
        <f t="shared" si="27"/>
        <v>0</v>
      </c>
    </row>
    <row r="92" spans="2:32" ht="13.8" hidden="1" thickBot="1">
      <c r="B92" s="151"/>
      <c r="C92" s="147"/>
      <c r="D92" s="154"/>
      <c r="E92" s="136"/>
      <c r="F92" s="25" t="s">
        <v>203</v>
      </c>
      <c r="G92" s="27" t="s">
        <v>204</v>
      </c>
      <c r="H92" s="84" t="s">
        <v>409</v>
      </c>
      <c r="I92" s="88"/>
      <c r="J92" s="92"/>
      <c r="K92" s="90" t="e">
        <f t="shared" si="22"/>
        <v>#VALUE!</v>
      </c>
      <c r="L92" s="91">
        <f t="shared" si="23"/>
        <v>0</v>
      </c>
      <c r="M92" s="84" t="s">
        <v>409</v>
      </c>
      <c r="N92" s="94"/>
      <c r="O92" s="92"/>
      <c r="P92" s="90" t="e">
        <f t="shared" si="18"/>
        <v>#VALUE!</v>
      </c>
      <c r="Q92" s="91">
        <f t="shared" si="24"/>
        <v>0</v>
      </c>
      <c r="R92" s="84" t="s">
        <v>409</v>
      </c>
      <c r="S92" s="94"/>
      <c r="T92" s="92"/>
      <c r="U92" s="90" t="e">
        <f t="shared" si="19"/>
        <v>#VALUE!</v>
      </c>
      <c r="V92" s="91">
        <f t="shared" si="25"/>
        <v>0</v>
      </c>
      <c r="W92" s="84" t="s">
        <v>409</v>
      </c>
      <c r="X92" s="94"/>
      <c r="Y92" s="92"/>
      <c r="Z92" s="90" t="e">
        <f t="shared" si="20"/>
        <v>#VALUE!</v>
      </c>
      <c r="AA92" s="91">
        <f t="shared" si="26"/>
        <v>0</v>
      </c>
      <c r="AB92" s="84" t="s">
        <v>409</v>
      </c>
      <c r="AC92" s="94"/>
      <c r="AD92" s="92"/>
      <c r="AE92" s="90" t="e">
        <f t="shared" si="21"/>
        <v>#VALUE!</v>
      </c>
      <c r="AF92" s="91">
        <f t="shared" si="27"/>
        <v>0</v>
      </c>
    </row>
    <row r="93" spans="2:32" ht="13.8" hidden="1" thickBot="1">
      <c r="B93" s="151"/>
      <c r="C93" s="147"/>
      <c r="D93" s="154"/>
      <c r="E93" s="136"/>
      <c r="F93" s="25" t="s">
        <v>205</v>
      </c>
      <c r="G93" s="27" t="s">
        <v>206</v>
      </c>
      <c r="H93" s="84" t="s">
        <v>409</v>
      </c>
      <c r="I93" s="88"/>
      <c r="J93" s="92"/>
      <c r="K93" s="90" t="e">
        <f t="shared" si="22"/>
        <v>#VALUE!</v>
      </c>
      <c r="L93" s="91">
        <f t="shared" si="23"/>
        <v>0</v>
      </c>
      <c r="M93" s="84" t="s">
        <v>409</v>
      </c>
      <c r="N93" s="94"/>
      <c r="O93" s="92"/>
      <c r="P93" s="90" t="e">
        <f t="shared" si="18"/>
        <v>#VALUE!</v>
      </c>
      <c r="Q93" s="91">
        <f t="shared" si="24"/>
        <v>0</v>
      </c>
      <c r="R93" s="84" t="s">
        <v>409</v>
      </c>
      <c r="S93" s="94"/>
      <c r="T93" s="92"/>
      <c r="U93" s="90" t="e">
        <f t="shared" si="19"/>
        <v>#VALUE!</v>
      </c>
      <c r="V93" s="91">
        <f t="shared" si="25"/>
        <v>0</v>
      </c>
      <c r="W93" s="84" t="s">
        <v>409</v>
      </c>
      <c r="X93" s="94"/>
      <c r="Y93" s="92"/>
      <c r="Z93" s="90" t="e">
        <f t="shared" si="20"/>
        <v>#VALUE!</v>
      </c>
      <c r="AA93" s="91">
        <f t="shared" si="26"/>
        <v>0</v>
      </c>
      <c r="AB93" s="84" t="s">
        <v>409</v>
      </c>
      <c r="AC93" s="94"/>
      <c r="AD93" s="92"/>
      <c r="AE93" s="90" t="e">
        <f t="shared" si="21"/>
        <v>#VALUE!</v>
      </c>
      <c r="AF93" s="91">
        <f t="shared" si="27"/>
        <v>0</v>
      </c>
    </row>
    <row r="94" spans="2:32" ht="13.8" hidden="1" thickBot="1">
      <c r="B94" s="151"/>
      <c r="C94" s="147"/>
      <c r="D94" s="154"/>
      <c r="E94" s="136"/>
      <c r="F94" s="25" t="s">
        <v>207</v>
      </c>
      <c r="G94" s="27" t="s">
        <v>208</v>
      </c>
      <c r="H94" s="84" t="s">
        <v>409</v>
      </c>
      <c r="I94" s="88"/>
      <c r="J94" s="92"/>
      <c r="K94" s="90" t="e">
        <f t="shared" si="22"/>
        <v>#VALUE!</v>
      </c>
      <c r="L94" s="91">
        <f t="shared" si="23"/>
        <v>0</v>
      </c>
      <c r="M94" s="84" t="s">
        <v>409</v>
      </c>
      <c r="N94" s="94"/>
      <c r="O94" s="92"/>
      <c r="P94" s="90" t="e">
        <f t="shared" si="18"/>
        <v>#VALUE!</v>
      </c>
      <c r="Q94" s="91">
        <f t="shared" si="24"/>
        <v>0</v>
      </c>
      <c r="R94" s="84" t="s">
        <v>409</v>
      </c>
      <c r="S94" s="94"/>
      <c r="T94" s="92"/>
      <c r="U94" s="90" t="e">
        <f t="shared" si="19"/>
        <v>#VALUE!</v>
      </c>
      <c r="V94" s="91">
        <f t="shared" si="25"/>
        <v>0</v>
      </c>
      <c r="W94" s="84" t="s">
        <v>409</v>
      </c>
      <c r="X94" s="94"/>
      <c r="Y94" s="92"/>
      <c r="Z94" s="90" t="e">
        <f t="shared" si="20"/>
        <v>#VALUE!</v>
      </c>
      <c r="AA94" s="91">
        <f t="shared" si="26"/>
        <v>0</v>
      </c>
      <c r="AB94" s="84" t="s">
        <v>409</v>
      </c>
      <c r="AC94" s="94"/>
      <c r="AD94" s="92"/>
      <c r="AE94" s="90" t="e">
        <f t="shared" si="21"/>
        <v>#VALUE!</v>
      </c>
      <c r="AF94" s="91">
        <f t="shared" si="27"/>
        <v>0</v>
      </c>
    </row>
    <row r="95" spans="2:32" ht="13.8" hidden="1" thickBot="1">
      <c r="B95" s="151"/>
      <c r="C95" s="147"/>
      <c r="D95" s="154"/>
      <c r="E95" s="136"/>
      <c r="F95" s="25" t="s">
        <v>209</v>
      </c>
      <c r="G95" s="27" t="s">
        <v>210</v>
      </c>
      <c r="H95" s="84" t="s">
        <v>409</v>
      </c>
      <c r="I95" s="88"/>
      <c r="J95" s="92"/>
      <c r="K95" s="90" t="e">
        <f t="shared" si="22"/>
        <v>#VALUE!</v>
      </c>
      <c r="L95" s="91">
        <f t="shared" si="23"/>
        <v>0</v>
      </c>
      <c r="M95" s="84" t="s">
        <v>409</v>
      </c>
      <c r="N95" s="94"/>
      <c r="O95" s="92"/>
      <c r="P95" s="90" t="e">
        <f t="shared" si="18"/>
        <v>#VALUE!</v>
      </c>
      <c r="Q95" s="91">
        <f t="shared" si="24"/>
        <v>0</v>
      </c>
      <c r="R95" s="84" t="s">
        <v>409</v>
      </c>
      <c r="S95" s="94"/>
      <c r="T95" s="92"/>
      <c r="U95" s="90" t="e">
        <f t="shared" si="19"/>
        <v>#VALUE!</v>
      </c>
      <c r="V95" s="91">
        <f t="shared" si="25"/>
        <v>0</v>
      </c>
      <c r="W95" s="84" t="s">
        <v>409</v>
      </c>
      <c r="X95" s="94"/>
      <c r="Y95" s="92"/>
      <c r="Z95" s="90" t="e">
        <f t="shared" si="20"/>
        <v>#VALUE!</v>
      </c>
      <c r="AA95" s="91">
        <f t="shared" si="26"/>
        <v>0</v>
      </c>
      <c r="AB95" s="84" t="s">
        <v>409</v>
      </c>
      <c r="AC95" s="94"/>
      <c r="AD95" s="92"/>
      <c r="AE95" s="90" t="e">
        <f t="shared" si="21"/>
        <v>#VALUE!</v>
      </c>
      <c r="AF95" s="91">
        <f t="shared" si="27"/>
        <v>0</v>
      </c>
    </row>
    <row r="96" spans="2:32" ht="13.8" hidden="1" thickBot="1">
      <c r="B96" s="151"/>
      <c r="C96" s="147"/>
      <c r="D96" s="154"/>
      <c r="E96" s="136"/>
      <c r="F96" s="25" t="s">
        <v>211</v>
      </c>
      <c r="G96" s="27" t="s">
        <v>212</v>
      </c>
      <c r="H96" s="84" t="s">
        <v>409</v>
      </c>
      <c r="I96" s="88"/>
      <c r="J96" s="92"/>
      <c r="K96" s="90" t="e">
        <f t="shared" si="22"/>
        <v>#VALUE!</v>
      </c>
      <c r="L96" s="91">
        <f t="shared" si="23"/>
        <v>0</v>
      </c>
      <c r="M96" s="84" t="s">
        <v>409</v>
      </c>
      <c r="N96" s="94"/>
      <c r="O96" s="92"/>
      <c r="P96" s="90" t="e">
        <f t="shared" ref="P96:P110" si="28">N96/M93</f>
        <v>#VALUE!</v>
      </c>
      <c r="Q96" s="91">
        <f t="shared" si="24"/>
        <v>0</v>
      </c>
      <c r="R96" s="84" t="s">
        <v>409</v>
      </c>
      <c r="S96" s="94"/>
      <c r="T96" s="92"/>
      <c r="U96" s="90" t="e">
        <f t="shared" ref="U96:U110" si="29">S96/R93</f>
        <v>#VALUE!</v>
      </c>
      <c r="V96" s="91">
        <f t="shared" si="25"/>
        <v>0</v>
      </c>
      <c r="W96" s="84" t="s">
        <v>409</v>
      </c>
      <c r="X96" s="94"/>
      <c r="Y96" s="92"/>
      <c r="Z96" s="90" t="e">
        <f t="shared" ref="Z96:Z110" si="30">X96/W93</f>
        <v>#VALUE!</v>
      </c>
      <c r="AA96" s="91">
        <f t="shared" si="26"/>
        <v>0</v>
      </c>
      <c r="AB96" s="84" t="s">
        <v>409</v>
      </c>
      <c r="AC96" s="94"/>
      <c r="AD96" s="92"/>
      <c r="AE96" s="90" t="e">
        <f t="shared" ref="AE96:AE110" si="31">AC96/AB93</f>
        <v>#VALUE!</v>
      </c>
      <c r="AF96" s="91">
        <f t="shared" si="27"/>
        <v>0</v>
      </c>
    </row>
    <row r="97" spans="2:32" ht="13.8" hidden="1" thickBot="1">
      <c r="B97" s="151"/>
      <c r="C97" s="147"/>
      <c r="D97" s="154"/>
      <c r="E97" s="136"/>
      <c r="F97" s="25" t="s">
        <v>213</v>
      </c>
      <c r="G97" s="27" t="s">
        <v>214</v>
      </c>
      <c r="H97" s="84" t="s">
        <v>409</v>
      </c>
      <c r="I97" s="88"/>
      <c r="J97" s="92"/>
      <c r="K97" s="90" t="e">
        <f t="shared" si="22"/>
        <v>#VALUE!</v>
      </c>
      <c r="L97" s="91">
        <f t="shared" si="23"/>
        <v>0</v>
      </c>
      <c r="M97" s="84" t="s">
        <v>409</v>
      </c>
      <c r="N97" s="94"/>
      <c r="O97" s="92"/>
      <c r="P97" s="90" t="e">
        <f t="shared" si="28"/>
        <v>#VALUE!</v>
      </c>
      <c r="Q97" s="91">
        <f t="shared" si="24"/>
        <v>0</v>
      </c>
      <c r="R97" s="84" t="s">
        <v>409</v>
      </c>
      <c r="S97" s="94"/>
      <c r="T97" s="92"/>
      <c r="U97" s="90" t="e">
        <f t="shared" si="29"/>
        <v>#VALUE!</v>
      </c>
      <c r="V97" s="91">
        <f t="shared" si="25"/>
        <v>0</v>
      </c>
      <c r="W97" s="84" t="s">
        <v>409</v>
      </c>
      <c r="X97" s="94"/>
      <c r="Y97" s="92"/>
      <c r="Z97" s="90" t="e">
        <f t="shared" si="30"/>
        <v>#VALUE!</v>
      </c>
      <c r="AA97" s="91">
        <f t="shared" si="26"/>
        <v>0</v>
      </c>
      <c r="AB97" s="84" t="s">
        <v>409</v>
      </c>
      <c r="AC97" s="94"/>
      <c r="AD97" s="92"/>
      <c r="AE97" s="90" t="e">
        <f t="shared" si="31"/>
        <v>#VALUE!</v>
      </c>
      <c r="AF97" s="91">
        <f t="shared" si="27"/>
        <v>0</v>
      </c>
    </row>
    <row r="98" spans="2:32" ht="13.8" hidden="1" thickBot="1">
      <c r="B98" s="151"/>
      <c r="C98" s="147"/>
      <c r="D98" s="154"/>
      <c r="E98" s="136"/>
      <c r="F98" s="25" t="s">
        <v>215</v>
      </c>
      <c r="G98" s="27" t="s">
        <v>216</v>
      </c>
      <c r="H98" s="84" t="s">
        <v>409</v>
      </c>
      <c r="I98" s="88"/>
      <c r="J98" s="92"/>
      <c r="K98" s="90" t="e">
        <f t="shared" si="22"/>
        <v>#VALUE!</v>
      </c>
      <c r="L98" s="91">
        <f t="shared" si="23"/>
        <v>0</v>
      </c>
      <c r="M98" s="84" t="s">
        <v>409</v>
      </c>
      <c r="N98" s="94"/>
      <c r="O98" s="92"/>
      <c r="P98" s="90" t="e">
        <f t="shared" si="28"/>
        <v>#VALUE!</v>
      </c>
      <c r="Q98" s="91">
        <f t="shared" si="24"/>
        <v>0</v>
      </c>
      <c r="R98" s="84" t="s">
        <v>409</v>
      </c>
      <c r="S98" s="94"/>
      <c r="T98" s="92"/>
      <c r="U98" s="90" t="e">
        <f t="shared" si="29"/>
        <v>#VALUE!</v>
      </c>
      <c r="V98" s="91">
        <f t="shared" si="25"/>
        <v>0</v>
      </c>
      <c r="W98" s="84" t="s">
        <v>409</v>
      </c>
      <c r="X98" s="94"/>
      <c r="Y98" s="92"/>
      <c r="Z98" s="90" t="e">
        <f t="shared" si="30"/>
        <v>#VALUE!</v>
      </c>
      <c r="AA98" s="91">
        <f t="shared" si="26"/>
        <v>0</v>
      </c>
      <c r="AB98" s="84" t="s">
        <v>409</v>
      </c>
      <c r="AC98" s="94"/>
      <c r="AD98" s="92"/>
      <c r="AE98" s="90" t="e">
        <f t="shared" si="31"/>
        <v>#VALUE!</v>
      </c>
      <c r="AF98" s="91">
        <f t="shared" si="27"/>
        <v>0</v>
      </c>
    </row>
    <row r="99" spans="2:32" ht="13.8" hidden="1" thickBot="1">
      <c r="B99" s="151"/>
      <c r="C99" s="147"/>
      <c r="D99" s="154"/>
      <c r="E99" s="136"/>
      <c r="F99" s="25" t="s">
        <v>217</v>
      </c>
      <c r="G99" s="27" t="s">
        <v>218</v>
      </c>
      <c r="H99" s="84" t="s">
        <v>409</v>
      </c>
      <c r="I99" s="88"/>
      <c r="J99" s="92"/>
      <c r="K99" s="90" t="e">
        <f t="shared" si="22"/>
        <v>#VALUE!</v>
      </c>
      <c r="L99" s="91">
        <f t="shared" si="23"/>
        <v>0</v>
      </c>
      <c r="M99" s="84" t="s">
        <v>409</v>
      </c>
      <c r="N99" s="94"/>
      <c r="O99" s="92"/>
      <c r="P99" s="90" t="e">
        <f t="shared" si="28"/>
        <v>#VALUE!</v>
      </c>
      <c r="Q99" s="91">
        <f t="shared" si="24"/>
        <v>0</v>
      </c>
      <c r="R99" s="84" t="s">
        <v>409</v>
      </c>
      <c r="S99" s="94"/>
      <c r="T99" s="92"/>
      <c r="U99" s="90" t="e">
        <f t="shared" si="29"/>
        <v>#VALUE!</v>
      </c>
      <c r="V99" s="91">
        <f t="shared" si="25"/>
        <v>0</v>
      </c>
      <c r="W99" s="84" t="s">
        <v>409</v>
      </c>
      <c r="X99" s="94"/>
      <c r="Y99" s="92"/>
      <c r="Z99" s="90" t="e">
        <f t="shared" si="30"/>
        <v>#VALUE!</v>
      </c>
      <c r="AA99" s="91">
        <f t="shared" si="26"/>
        <v>0</v>
      </c>
      <c r="AB99" s="84" t="s">
        <v>409</v>
      </c>
      <c r="AC99" s="94"/>
      <c r="AD99" s="92"/>
      <c r="AE99" s="90" t="e">
        <f t="shared" si="31"/>
        <v>#VALUE!</v>
      </c>
      <c r="AF99" s="91">
        <f t="shared" si="27"/>
        <v>0</v>
      </c>
    </row>
    <row r="100" spans="2:32" ht="13.8" hidden="1" thickBot="1">
      <c r="B100" s="151"/>
      <c r="C100" s="147"/>
      <c r="D100" s="154"/>
      <c r="E100" s="136"/>
      <c r="F100" s="25" t="s">
        <v>219</v>
      </c>
      <c r="G100" s="27" t="s">
        <v>220</v>
      </c>
      <c r="H100" s="84" t="s">
        <v>409</v>
      </c>
      <c r="I100" s="88"/>
      <c r="J100" s="92"/>
      <c r="K100" s="90" t="e">
        <f t="shared" si="22"/>
        <v>#VALUE!</v>
      </c>
      <c r="L100" s="91">
        <f t="shared" si="23"/>
        <v>0</v>
      </c>
      <c r="M100" s="84" t="s">
        <v>409</v>
      </c>
      <c r="N100" s="94"/>
      <c r="O100" s="92"/>
      <c r="P100" s="90" t="e">
        <f t="shared" si="28"/>
        <v>#VALUE!</v>
      </c>
      <c r="Q100" s="91">
        <f t="shared" si="24"/>
        <v>0</v>
      </c>
      <c r="R100" s="84" t="s">
        <v>409</v>
      </c>
      <c r="S100" s="94"/>
      <c r="T100" s="92"/>
      <c r="U100" s="90" t="e">
        <f t="shared" si="29"/>
        <v>#VALUE!</v>
      </c>
      <c r="V100" s="91">
        <f t="shared" si="25"/>
        <v>0</v>
      </c>
      <c r="W100" s="84" t="s">
        <v>409</v>
      </c>
      <c r="X100" s="94"/>
      <c r="Y100" s="92"/>
      <c r="Z100" s="90" t="e">
        <f t="shared" si="30"/>
        <v>#VALUE!</v>
      </c>
      <c r="AA100" s="91">
        <f t="shared" si="26"/>
        <v>0</v>
      </c>
      <c r="AB100" s="84" t="s">
        <v>409</v>
      </c>
      <c r="AC100" s="94"/>
      <c r="AD100" s="92"/>
      <c r="AE100" s="90" t="e">
        <f t="shared" si="31"/>
        <v>#VALUE!</v>
      </c>
      <c r="AF100" s="91">
        <f t="shared" si="27"/>
        <v>0</v>
      </c>
    </row>
    <row r="101" spans="2:32" ht="13.8" hidden="1" thickBot="1">
      <c r="B101" s="151"/>
      <c r="C101" s="147"/>
      <c r="D101" s="154"/>
      <c r="E101" s="136"/>
      <c r="F101" s="25" t="s">
        <v>221</v>
      </c>
      <c r="G101" s="27" t="s">
        <v>222</v>
      </c>
      <c r="H101" s="84" t="s">
        <v>409</v>
      </c>
      <c r="I101" s="88"/>
      <c r="J101" s="92"/>
      <c r="K101" s="90" t="e">
        <f t="shared" si="22"/>
        <v>#VALUE!</v>
      </c>
      <c r="L101" s="91">
        <f t="shared" si="23"/>
        <v>0</v>
      </c>
      <c r="M101" s="84" t="s">
        <v>409</v>
      </c>
      <c r="N101" s="94"/>
      <c r="O101" s="92"/>
      <c r="P101" s="90" t="e">
        <f t="shared" si="28"/>
        <v>#VALUE!</v>
      </c>
      <c r="Q101" s="91">
        <f t="shared" si="24"/>
        <v>0</v>
      </c>
      <c r="R101" s="84" t="s">
        <v>409</v>
      </c>
      <c r="S101" s="94"/>
      <c r="T101" s="92"/>
      <c r="U101" s="90" t="e">
        <f t="shared" si="29"/>
        <v>#VALUE!</v>
      </c>
      <c r="V101" s="91">
        <f t="shared" si="25"/>
        <v>0</v>
      </c>
      <c r="W101" s="84" t="s">
        <v>409</v>
      </c>
      <c r="X101" s="94"/>
      <c r="Y101" s="92"/>
      <c r="Z101" s="90" t="e">
        <f t="shared" si="30"/>
        <v>#VALUE!</v>
      </c>
      <c r="AA101" s="91">
        <f t="shared" si="26"/>
        <v>0</v>
      </c>
      <c r="AB101" s="84" t="s">
        <v>409</v>
      </c>
      <c r="AC101" s="94"/>
      <c r="AD101" s="92"/>
      <c r="AE101" s="90" t="e">
        <f t="shared" si="31"/>
        <v>#VALUE!</v>
      </c>
      <c r="AF101" s="91">
        <f t="shared" si="27"/>
        <v>0</v>
      </c>
    </row>
    <row r="102" spans="2:32" ht="15" hidden="1" thickBot="1">
      <c r="B102" s="151"/>
      <c r="C102" s="147"/>
      <c r="D102" s="154"/>
      <c r="E102" s="136"/>
      <c r="F102" s="25" t="s">
        <v>223</v>
      </c>
      <c r="G102" s="27" t="s">
        <v>224</v>
      </c>
      <c r="H102" s="84" t="s">
        <v>409</v>
      </c>
      <c r="I102" s="87"/>
      <c r="J102" s="92"/>
      <c r="K102" s="90" t="e">
        <f t="shared" si="22"/>
        <v>#VALUE!</v>
      </c>
      <c r="L102" s="91">
        <f t="shared" si="23"/>
        <v>0</v>
      </c>
      <c r="M102" s="84" t="s">
        <v>409</v>
      </c>
      <c r="N102" s="94"/>
      <c r="O102" s="92"/>
      <c r="P102" s="90" t="e">
        <f t="shared" si="28"/>
        <v>#VALUE!</v>
      </c>
      <c r="Q102" s="91">
        <f t="shared" si="24"/>
        <v>0</v>
      </c>
      <c r="R102" s="84" t="s">
        <v>409</v>
      </c>
      <c r="S102" s="94"/>
      <c r="T102" s="92"/>
      <c r="U102" s="90" t="e">
        <f t="shared" si="29"/>
        <v>#VALUE!</v>
      </c>
      <c r="V102" s="91">
        <f t="shared" si="25"/>
        <v>0</v>
      </c>
      <c r="W102" s="84" t="s">
        <v>409</v>
      </c>
      <c r="X102" s="94"/>
      <c r="Y102" s="92"/>
      <c r="Z102" s="90" t="e">
        <f t="shared" si="30"/>
        <v>#VALUE!</v>
      </c>
      <c r="AA102" s="91">
        <f t="shared" si="26"/>
        <v>0</v>
      </c>
      <c r="AB102" s="84" t="s">
        <v>409</v>
      </c>
      <c r="AC102" s="94"/>
      <c r="AD102" s="92"/>
      <c r="AE102" s="90" t="e">
        <f t="shared" si="31"/>
        <v>#VALUE!</v>
      </c>
      <c r="AF102" s="91">
        <f t="shared" si="27"/>
        <v>0</v>
      </c>
    </row>
    <row r="103" spans="2:32" ht="15" hidden="1" thickBot="1">
      <c r="B103" s="151"/>
      <c r="C103" s="147"/>
      <c r="D103" s="154"/>
      <c r="E103" s="136"/>
      <c r="F103" s="25" t="s">
        <v>225</v>
      </c>
      <c r="G103" s="27" t="s">
        <v>226</v>
      </c>
      <c r="H103" s="84" t="s">
        <v>409</v>
      </c>
      <c r="I103" s="87"/>
      <c r="J103" s="92"/>
      <c r="K103" s="90" t="e">
        <f t="shared" si="22"/>
        <v>#VALUE!</v>
      </c>
      <c r="L103" s="91">
        <f t="shared" si="23"/>
        <v>0</v>
      </c>
      <c r="M103" s="84" t="s">
        <v>409</v>
      </c>
      <c r="N103" s="94"/>
      <c r="O103" s="92"/>
      <c r="P103" s="90" t="e">
        <f t="shared" si="28"/>
        <v>#VALUE!</v>
      </c>
      <c r="Q103" s="91">
        <f t="shared" si="24"/>
        <v>0</v>
      </c>
      <c r="R103" s="84" t="s">
        <v>409</v>
      </c>
      <c r="S103" s="94"/>
      <c r="T103" s="92"/>
      <c r="U103" s="90" t="e">
        <f t="shared" si="29"/>
        <v>#VALUE!</v>
      </c>
      <c r="V103" s="91">
        <f t="shared" si="25"/>
        <v>0</v>
      </c>
      <c r="W103" s="84" t="s">
        <v>409</v>
      </c>
      <c r="X103" s="94"/>
      <c r="Y103" s="92"/>
      <c r="Z103" s="90" t="e">
        <f t="shared" si="30"/>
        <v>#VALUE!</v>
      </c>
      <c r="AA103" s="91">
        <f t="shared" si="26"/>
        <v>0</v>
      </c>
      <c r="AB103" s="84" t="s">
        <v>409</v>
      </c>
      <c r="AC103" s="94"/>
      <c r="AD103" s="92"/>
      <c r="AE103" s="90" t="e">
        <f t="shared" si="31"/>
        <v>#VALUE!</v>
      </c>
      <c r="AF103" s="91">
        <f t="shared" si="27"/>
        <v>0</v>
      </c>
    </row>
    <row r="104" spans="2:32" ht="13.8" hidden="1" thickBot="1">
      <c r="B104" s="151"/>
      <c r="C104" s="147"/>
      <c r="D104" s="154"/>
      <c r="E104" s="136"/>
      <c r="F104" s="25" t="s">
        <v>227</v>
      </c>
      <c r="G104" s="27" t="s">
        <v>228</v>
      </c>
      <c r="H104" s="84" t="s">
        <v>409</v>
      </c>
      <c r="I104" s="86"/>
      <c r="J104" s="92"/>
      <c r="K104" s="90" t="e">
        <f t="shared" si="22"/>
        <v>#VALUE!</v>
      </c>
      <c r="L104" s="91">
        <f t="shared" si="23"/>
        <v>0</v>
      </c>
      <c r="M104" s="84" t="s">
        <v>409</v>
      </c>
      <c r="N104" s="95"/>
      <c r="O104" s="92"/>
      <c r="P104" s="90" t="e">
        <f t="shared" si="28"/>
        <v>#VALUE!</v>
      </c>
      <c r="Q104" s="91">
        <f t="shared" si="24"/>
        <v>0</v>
      </c>
      <c r="R104" s="84" t="s">
        <v>409</v>
      </c>
      <c r="S104" s="94"/>
      <c r="T104" s="92"/>
      <c r="U104" s="90" t="e">
        <f t="shared" si="29"/>
        <v>#VALUE!</v>
      </c>
      <c r="V104" s="91">
        <f t="shared" si="25"/>
        <v>0</v>
      </c>
      <c r="W104" s="84" t="s">
        <v>409</v>
      </c>
      <c r="X104" s="94"/>
      <c r="Y104" s="92"/>
      <c r="Z104" s="90" t="e">
        <f t="shared" si="30"/>
        <v>#VALUE!</v>
      </c>
      <c r="AA104" s="91">
        <f t="shared" si="26"/>
        <v>0</v>
      </c>
      <c r="AB104" s="84" t="s">
        <v>409</v>
      </c>
      <c r="AC104" s="94"/>
      <c r="AD104" s="92"/>
      <c r="AE104" s="90" t="e">
        <f t="shared" si="31"/>
        <v>#VALUE!</v>
      </c>
      <c r="AF104" s="91">
        <f t="shared" si="27"/>
        <v>0</v>
      </c>
    </row>
    <row r="105" spans="2:32" ht="13.8" hidden="1" thickBot="1">
      <c r="B105" s="151"/>
      <c r="C105" s="147"/>
      <c r="D105" s="154"/>
      <c r="E105" s="136"/>
      <c r="F105" s="25" t="s">
        <v>229</v>
      </c>
      <c r="G105" s="27" t="s">
        <v>230</v>
      </c>
      <c r="H105" s="84" t="s">
        <v>409</v>
      </c>
      <c r="I105" s="85"/>
      <c r="J105" s="92"/>
      <c r="K105" s="90" t="e">
        <f t="shared" si="22"/>
        <v>#VALUE!</v>
      </c>
      <c r="L105" s="91">
        <f t="shared" si="23"/>
        <v>0</v>
      </c>
      <c r="M105" s="84" t="s">
        <v>409</v>
      </c>
      <c r="N105" s="93"/>
      <c r="O105" s="92"/>
      <c r="P105" s="90" t="e">
        <f t="shared" si="28"/>
        <v>#VALUE!</v>
      </c>
      <c r="Q105" s="91">
        <f t="shared" si="24"/>
        <v>0</v>
      </c>
      <c r="R105" s="84" t="s">
        <v>409</v>
      </c>
      <c r="S105" s="94"/>
      <c r="T105" s="92"/>
      <c r="U105" s="90" t="e">
        <f t="shared" si="29"/>
        <v>#VALUE!</v>
      </c>
      <c r="V105" s="91">
        <f t="shared" si="25"/>
        <v>0</v>
      </c>
      <c r="W105" s="84" t="s">
        <v>409</v>
      </c>
      <c r="X105" s="94"/>
      <c r="Y105" s="92"/>
      <c r="Z105" s="90" t="e">
        <f t="shared" si="30"/>
        <v>#VALUE!</v>
      </c>
      <c r="AA105" s="91">
        <f t="shared" si="26"/>
        <v>0</v>
      </c>
      <c r="AB105" s="84" t="s">
        <v>409</v>
      </c>
      <c r="AC105" s="94"/>
      <c r="AD105" s="92"/>
      <c r="AE105" s="90" t="e">
        <f t="shared" si="31"/>
        <v>#VALUE!</v>
      </c>
      <c r="AF105" s="91">
        <f t="shared" si="27"/>
        <v>0</v>
      </c>
    </row>
    <row r="106" spans="2:32" ht="13.8" hidden="1" thickBot="1">
      <c r="B106" s="151"/>
      <c r="C106" s="147"/>
      <c r="D106" s="154"/>
      <c r="E106" s="136"/>
      <c r="F106" s="25" t="s">
        <v>231</v>
      </c>
      <c r="G106" s="27" t="s">
        <v>232</v>
      </c>
      <c r="H106" s="84" t="s">
        <v>409</v>
      </c>
      <c r="I106" s="85"/>
      <c r="J106" s="92"/>
      <c r="K106" s="90" t="e">
        <f t="shared" si="22"/>
        <v>#VALUE!</v>
      </c>
      <c r="L106" s="91">
        <f t="shared" si="23"/>
        <v>0</v>
      </c>
      <c r="M106" s="84" t="s">
        <v>409</v>
      </c>
      <c r="N106" s="93"/>
      <c r="O106" s="92"/>
      <c r="P106" s="90" t="e">
        <f t="shared" si="28"/>
        <v>#VALUE!</v>
      </c>
      <c r="Q106" s="91">
        <f t="shared" si="24"/>
        <v>0</v>
      </c>
      <c r="R106" s="84" t="s">
        <v>409</v>
      </c>
      <c r="S106" s="94"/>
      <c r="T106" s="92"/>
      <c r="U106" s="90" t="e">
        <f t="shared" si="29"/>
        <v>#VALUE!</v>
      </c>
      <c r="V106" s="91">
        <f t="shared" si="25"/>
        <v>0</v>
      </c>
      <c r="W106" s="84" t="s">
        <v>409</v>
      </c>
      <c r="X106" s="94"/>
      <c r="Y106" s="92"/>
      <c r="Z106" s="90" t="e">
        <f t="shared" si="30"/>
        <v>#VALUE!</v>
      </c>
      <c r="AA106" s="91">
        <f t="shared" si="26"/>
        <v>0</v>
      </c>
      <c r="AB106" s="84" t="s">
        <v>409</v>
      </c>
      <c r="AC106" s="94"/>
      <c r="AD106" s="92"/>
      <c r="AE106" s="90" t="e">
        <f t="shared" si="31"/>
        <v>#VALUE!</v>
      </c>
      <c r="AF106" s="91">
        <f t="shared" si="27"/>
        <v>0</v>
      </c>
    </row>
    <row r="107" spans="2:32" ht="13.8" hidden="1" thickBot="1">
      <c r="B107" s="151"/>
      <c r="C107" s="147"/>
      <c r="D107" s="154"/>
      <c r="E107" s="136"/>
      <c r="F107" s="25" t="s">
        <v>233</v>
      </c>
      <c r="G107" s="27" t="s">
        <v>234</v>
      </c>
      <c r="H107" s="84" t="s">
        <v>409</v>
      </c>
      <c r="I107" s="85"/>
      <c r="J107" s="92"/>
      <c r="K107" s="90" t="e">
        <f t="shared" si="22"/>
        <v>#VALUE!</v>
      </c>
      <c r="L107" s="91">
        <f t="shared" si="23"/>
        <v>0</v>
      </c>
      <c r="M107" s="84" t="s">
        <v>409</v>
      </c>
      <c r="N107" s="93"/>
      <c r="O107" s="92"/>
      <c r="P107" s="90" t="e">
        <f t="shared" si="28"/>
        <v>#VALUE!</v>
      </c>
      <c r="Q107" s="91">
        <f t="shared" si="24"/>
        <v>0</v>
      </c>
      <c r="R107" s="84" t="s">
        <v>409</v>
      </c>
      <c r="S107" s="94"/>
      <c r="T107" s="92"/>
      <c r="U107" s="90" t="e">
        <f t="shared" si="29"/>
        <v>#VALUE!</v>
      </c>
      <c r="V107" s="91">
        <f t="shared" si="25"/>
        <v>0</v>
      </c>
      <c r="W107" s="84" t="s">
        <v>409</v>
      </c>
      <c r="X107" s="94"/>
      <c r="Y107" s="92"/>
      <c r="Z107" s="90" t="e">
        <f t="shared" si="30"/>
        <v>#VALUE!</v>
      </c>
      <c r="AA107" s="91">
        <f t="shared" si="26"/>
        <v>0</v>
      </c>
      <c r="AB107" s="84" t="s">
        <v>409</v>
      </c>
      <c r="AC107" s="94"/>
      <c r="AD107" s="92"/>
      <c r="AE107" s="90" t="e">
        <f t="shared" si="31"/>
        <v>#VALUE!</v>
      </c>
      <c r="AF107" s="91">
        <f t="shared" si="27"/>
        <v>0</v>
      </c>
    </row>
    <row r="108" spans="2:32" ht="13.8" hidden="1" thickBot="1">
      <c r="B108" s="151"/>
      <c r="C108" s="147"/>
      <c r="D108" s="154"/>
      <c r="E108" s="136"/>
      <c r="F108" s="25" t="s">
        <v>235</v>
      </c>
      <c r="G108" s="27" t="s">
        <v>236</v>
      </c>
      <c r="H108" s="84" t="s">
        <v>409</v>
      </c>
      <c r="I108" s="85"/>
      <c r="J108" s="92"/>
      <c r="K108" s="90" t="e">
        <f t="shared" si="22"/>
        <v>#VALUE!</v>
      </c>
      <c r="L108" s="91">
        <f t="shared" si="23"/>
        <v>0</v>
      </c>
      <c r="M108" s="84" t="s">
        <v>409</v>
      </c>
      <c r="N108" s="93"/>
      <c r="O108" s="92"/>
      <c r="P108" s="90" t="e">
        <f t="shared" si="28"/>
        <v>#VALUE!</v>
      </c>
      <c r="Q108" s="91">
        <f t="shared" si="24"/>
        <v>0</v>
      </c>
      <c r="R108" s="84" t="s">
        <v>409</v>
      </c>
      <c r="S108" s="94"/>
      <c r="T108" s="92"/>
      <c r="U108" s="90" t="e">
        <f t="shared" si="29"/>
        <v>#VALUE!</v>
      </c>
      <c r="V108" s="91">
        <f t="shared" si="25"/>
        <v>0</v>
      </c>
      <c r="W108" s="84" t="s">
        <v>409</v>
      </c>
      <c r="X108" s="94"/>
      <c r="Y108" s="92"/>
      <c r="Z108" s="90" t="e">
        <f t="shared" si="30"/>
        <v>#VALUE!</v>
      </c>
      <c r="AA108" s="91">
        <f t="shared" si="26"/>
        <v>0</v>
      </c>
      <c r="AB108" s="84" t="s">
        <v>409</v>
      </c>
      <c r="AC108" s="94"/>
      <c r="AD108" s="92"/>
      <c r="AE108" s="90" t="e">
        <f t="shared" si="31"/>
        <v>#VALUE!</v>
      </c>
      <c r="AF108" s="91">
        <f t="shared" si="27"/>
        <v>0</v>
      </c>
    </row>
    <row r="109" spans="2:32" ht="13.8" hidden="1" thickBot="1">
      <c r="B109" s="151"/>
      <c r="C109" s="147"/>
      <c r="D109" s="154"/>
      <c r="E109" s="136"/>
      <c r="F109" s="25" t="s">
        <v>237</v>
      </c>
      <c r="G109" s="27" t="s">
        <v>238</v>
      </c>
      <c r="H109" s="84" t="s">
        <v>409</v>
      </c>
      <c r="I109" s="85"/>
      <c r="J109" s="92"/>
      <c r="K109" s="90" t="e">
        <f t="shared" si="22"/>
        <v>#VALUE!</v>
      </c>
      <c r="L109" s="91">
        <f t="shared" si="23"/>
        <v>0</v>
      </c>
      <c r="M109" s="84" t="s">
        <v>409</v>
      </c>
      <c r="N109" s="93"/>
      <c r="O109" s="92"/>
      <c r="P109" s="90" t="e">
        <f t="shared" si="28"/>
        <v>#VALUE!</v>
      </c>
      <c r="Q109" s="91">
        <f t="shared" si="24"/>
        <v>0</v>
      </c>
      <c r="R109" s="84" t="s">
        <v>409</v>
      </c>
      <c r="S109" s="94"/>
      <c r="T109" s="92"/>
      <c r="U109" s="90" t="e">
        <f t="shared" si="29"/>
        <v>#VALUE!</v>
      </c>
      <c r="V109" s="91">
        <f t="shared" si="25"/>
        <v>0</v>
      </c>
      <c r="W109" s="84" t="s">
        <v>409</v>
      </c>
      <c r="X109" s="94"/>
      <c r="Y109" s="92"/>
      <c r="Z109" s="90" t="e">
        <f t="shared" si="30"/>
        <v>#VALUE!</v>
      </c>
      <c r="AA109" s="91">
        <f t="shared" si="26"/>
        <v>0</v>
      </c>
      <c r="AB109" s="84" t="s">
        <v>409</v>
      </c>
      <c r="AC109" s="94"/>
      <c r="AD109" s="92"/>
      <c r="AE109" s="90" t="e">
        <f t="shared" si="31"/>
        <v>#VALUE!</v>
      </c>
      <c r="AF109" s="91">
        <f t="shared" si="27"/>
        <v>0</v>
      </c>
    </row>
    <row r="110" spans="2:32" ht="13.8" hidden="1" thickBot="1">
      <c r="B110" s="152"/>
      <c r="C110" s="148"/>
      <c r="D110" s="155"/>
      <c r="E110" s="139"/>
      <c r="F110" s="33" t="s">
        <v>239</v>
      </c>
      <c r="G110" s="34" t="s">
        <v>240</v>
      </c>
      <c r="H110" s="84" t="s">
        <v>409</v>
      </c>
      <c r="I110" s="85"/>
      <c r="J110" s="92"/>
      <c r="K110" s="90" t="e">
        <f t="shared" si="22"/>
        <v>#VALUE!</v>
      </c>
      <c r="L110" s="91">
        <f t="shared" si="23"/>
        <v>0</v>
      </c>
      <c r="M110" s="84" t="s">
        <v>409</v>
      </c>
      <c r="N110" s="93"/>
      <c r="O110" s="92"/>
      <c r="P110" s="90" t="e">
        <f t="shared" si="28"/>
        <v>#VALUE!</v>
      </c>
      <c r="Q110" s="91">
        <f t="shared" si="24"/>
        <v>0</v>
      </c>
      <c r="R110" s="84" t="s">
        <v>409</v>
      </c>
      <c r="S110" s="94"/>
      <c r="T110" s="92"/>
      <c r="U110" s="90" t="e">
        <f t="shared" si="29"/>
        <v>#VALUE!</v>
      </c>
      <c r="V110" s="91">
        <f t="shared" si="25"/>
        <v>0</v>
      </c>
      <c r="W110" s="84" t="s">
        <v>409</v>
      </c>
      <c r="X110" s="94"/>
      <c r="Y110" s="92"/>
      <c r="Z110" s="90" t="e">
        <f t="shared" si="30"/>
        <v>#VALUE!</v>
      </c>
      <c r="AA110" s="91">
        <f t="shared" si="26"/>
        <v>0</v>
      </c>
      <c r="AB110" s="84" t="s">
        <v>409</v>
      </c>
      <c r="AC110" s="94"/>
      <c r="AD110" s="92"/>
      <c r="AE110" s="90" t="e">
        <f t="shared" si="31"/>
        <v>#VALUE!</v>
      </c>
      <c r="AF110" s="91">
        <f t="shared" si="27"/>
        <v>0</v>
      </c>
    </row>
    <row r="111" spans="2:32" ht="13.8" thickBot="1">
      <c r="B111" s="150">
        <v>3</v>
      </c>
      <c r="C111" s="149" t="s">
        <v>17</v>
      </c>
      <c r="D111" s="153">
        <v>3.1</v>
      </c>
      <c r="E111" s="135" t="s">
        <v>18</v>
      </c>
      <c r="F111" s="31" t="s">
        <v>241</v>
      </c>
      <c r="G111" s="32" t="s">
        <v>242</v>
      </c>
      <c r="H111" s="84" t="s">
        <v>409</v>
      </c>
      <c r="I111" s="85">
        <v>37</v>
      </c>
      <c r="J111" s="92">
        <v>34096.36</v>
      </c>
      <c r="K111" s="90">
        <f>I111/H11</f>
        <v>1.6459074733096084E-2</v>
      </c>
      <c r="L111" s="91">
        <f t="shared" si="23"/>
        <v>1261565.32</v>
      </c>
      <c r="M111" s="84" t="s">
        <v>409</v>
      </c>
      <c r="N111" s="85">
        <v>37</v>
      </c>
      <c r="O111" s="92">
        <v>34096.36</v>
      </c>
      <c r="P111" s="90">
        <f>N111/M11</f>
        <v>1.6444444444444446E-2</v>
      </c>
      <c r="Q111" s="91">
        <f t="shared" si="24"/>
        <v>1261565.32</v>
      </c>
      <c r="R111" s="84" t="s">
        <v>409</v>
      </c>
      <c r="S111" s="85">
        <v>37</v>
      </c>
      <c r="T111" s="92">
        <v>34096.36</v>
      </c>
      <c r="U111" s="90">
        <f>S111/R11</f>
        <v>1.6444444444444446E-2</v>
      </c>
      <c r="V111" s="91">
        <f t="shared" si="25"/>
        <v>1261565.32</v>
      </c>
      <c r="W111" s="84" t="s">
        <v>409</v>
      </c>
      <c r="X111" s="85">
        <v>37</v>
      </c>
      <c r="Y111" s="92">
        <v>34096.36</v>
      </c>
      <c r="Z111" s="90">
        <f>X111/W11</f>
        <v>1.6444444444444446E-2</v>
      </c>
      <c r="AA111" s="91">
        <f t="shared" si="26"/>
        <v>1261565.32</v>
      </c>
      <c r="AB111" s="84" t="s">
        <v>409</v>
      </c>
      <c r="AC111" s="85">
        <v>37</v>
      </c>
      <c r="AD111" s="92">
        <v>34096.36</v>
      </c>
      <c r="AE111" s="90">
        <f>AC111/AB11</f>
        <v>1.6444444444444446E-2</v>
      </c>
      <c r="AF111" s="91">
        <f t="shared" si="27"/>
        <v>1261565.32</v>
      </c>
    </row>
    <row r="112" spans="2:32" ht="13.8" thickBot="1">
      <c r="B112" s="151"/>
      <c r="C112" s="147"/>
      <c r="D112" s="154"/>
      <c r="E112" s="136"/>
      <c r="F112" s="25" t="s">
        <v>243</v>
      </c>
      <c r="G112" s="27" t="s">
        <v>244</v>
      </c>
      <c r="H112" s="84" t="s">
        <v>409</v>
      </c>
      <c r="I112" s="85">
        <v>10</v>
      </c>
      <c r="J112" s="92">
        <v>34096.36</v>
      </c>
      <c r="K112" s="90">
        <f>I112/H11</f>
        <v>4.4483985765124559E-3</v>
      </c>
      <c r="L112" s="91">
        <f t="shared" si="23"/>
        <v>340963.6</v>
      </c>
      <c r="M112" s="84" t="s">
        <v>409</v>
      </c>
      <c r="N112" s="85">
        <v>10</v>
      </c>
      <c r="O112" s="92">
        <v>34096.36</v>
      </c>
      <c r="P112" s="90">
        <f>N112/M11</f>
        <v>4.4444444444444444E-3</v>
      </c>
      <c r="Q112" s="91">
        <f t="shared" si="24"/>
        <v>340963.6</v>
      </c>
      <c r="R112" s="84" t="s">
        <v>409</v>
      </c>
      <c r="S112" s="85">
        <v>10</v>
      </c>
      <c r="T112" s="92">
        <v>34096.36</v>
      </c>
      <c r="U112" s="90">
        <f>S112/R11</f>
        <v>4.4444444444444444E-3</v>
      </c>
      <c r="V112" s="91">
        <f t="shared" si="25"/>
        <v>340963.6</v>
      </c>
      <c r="W112" s="84" t="s">
        <v>409</v>
      </c>
      <c r="X112" s="85">
        <v>10</v>
      </c>
      <c r="Y112" s="92">
        <v>34096.36</v>
      </c>
      <c r="Z112" s="90">
        <f>X112/W11</f>
        <v>4.4444444444444444E-3</v>
      </c>
      <c r="AA112" s="91">
        <f t="shared" si="26"/>
        <v>340963.6</v>
      </c>
      <c r="AB112" s="84" t="s">
        <v>409</v>
      </c>
      <c r="AC112" s="85">
        <v>10</v>
      </c>
      <c r="AD112" s="92">
        <v>34096.36</v>
      </c>
      <c r="AE112" s="90">
        <f>AC112/AB11</f>
        <v>4.4444444444444444E-3</v>
      </c>
      <c r="AF112" s="91">
        <f t="shared" si="27"/>
        <v>340963.6</v>
      </c>
    </row>
    <row r="113" spans="2:32" ht="13.8" thickBot="1">
      <c r="B113" s="151"/>
      <c r="C113" s="147"/>
      <c r="D113" s="155"/>
      <c r="E113" s="139"/>
      <c r="F113" s="33" t="s">
        <v>245</v>
      </c>
      <c r="G113" s="34" t="s">
        <v>246</v>
      </c>
      <c r="H113" s="84" t="s">
        <v>409</v>
      </c>
      <c r="I113" s="85">
        <v>24</v>
      </c>
      <c r="J113" s="92">
        <v>34096.36</v>
      </c>
      <c r="K113" s="90">
        <f>I113/H11</f>
        <v>1.0676156583629894E-2</v>
      </c>
      <c r="L113" s="91">
        <f t="shared" si="23"/>
        <v>818312.64</v>
      </c>
      <c r="M113" s="84" t="s">
        <v>409</v>
      </c>
      <c r="N113" s="85">
        <v>28</v>
      </c>
      <c r="O113" s="92">
        <v>34096.36</v>
      </c>
      <c r="P113" s="90">
        <f>N113/M11</f>
        <v>1.2444444444444444E-2</v>
      </c>
      <c r="Q113" s="91">
        <f t="shared" si="24"/>
        <v>954698.08000000007</v>
      </c>
      <c r="R113" s="84" t="s">
        <v>409</v>
      </c>
      <c r="S113" s="85">
        <v>24</v>
      </c>
      <c r="T113" s="92">
        <v>34096.36</v>
      </c>
      <c r="U113" s="90">
        <f>S113/R11</f>
        <v>1.0666666666666666E-2</v>
      </c>
      <c r="V113" s="91">
        <f t="shared" si="25"/>
        <v>818312.64</v>
      </c>
      <c r="W113" s="84" t="s">
        <v>409</v>
      </c>
      <c r="X113" s="85">
        <v>24</v>
      </c>
      <c r="Y113" s="92">
        <v>34096.36</v>
      </c>
      <c r="Z113" s="90">
        <f>X113/W11</f>
        <v>1.0666666666666666E-2</v>
      </c>
      <c r="AA113" s="91">
        <f t="shared" si="26"/>
        <v>818312.64</v>
      </c>
      <c r="AB113" s="84" t="s">
        <v>409</v>
      </c>
      <c r="AC113" s="85">
        <v>24</v>
      </c>
      <c r="AD113" s="92">
        <v>34096.36</v>
      </c>
      <c r="AE113" s="90">
        <f>AC113/AB11</f>
        <v>1.0666666666666666E-2</v>
      </c>
      <c r="AF113" s="91">
        <f t="shared" si="27"/>
        <v>818312.64</v>
      </c>
    </row>
    <row r="114" spans="2:32" ht="13.8" hidden="1" thickBot="1">
      <c r="B114" s="151"/>
      <c r="C114" s="147"/>
      <c r="D114" s="153">
        <v>3.2</v>
      </c>
      <c r="E114" s="135" t="s">
        <v>21</v>
      </c>
      <c r="F114" s="31" t="s">
        <v>247</v>
      </c>
      <c r="G114" s="32" t="s">
        <v>248</v>
      </c>
      <c r="H114" s="84" t="s">
        <v>409</v>
      </c>
      <c r="I114" s="85"/>
      <c r="J114" s="92"/>
      <c r="K114" s="90" t="e">
        <f t="shared" si="22"/>
        <v>#VALUE!</v>
      </c>
      <c r="L114" s="91">
        <f t="shared" si="23"/>
        <v>0</v>
      </c>
      <c r="M114" s="84" t="s">
        <v>409</v>
      </c>
      <c r="N114" s="85"/>
      <c r="O114" s="92"/>
      <c r="P114" s="90" t="e">
        <f t="shared" ref="P114:P164" si="32">N114/M111</f>
        <v>#VALUE!</v>
      </c>
      <c r="Q114" s="91">
        <f t="shared" si="24"/>
        <v>0</v>
      </c>
      <c r="R114" s="84" t="s">
        <v>409</v>
      </c>
      <c r="S114" s="85"/>
      <c r="T114" s="92"/>
      <c r="U114" s="90" t="e">
        <f t="shared" ref="U114:U164" si="33">S114/R111</f>
        <v>#VALUE!</v>
      </c>
      <c r="V114" s="91">
        <f t="shared" si="25"/>
        <v>0</v>
      </c>
      <c r="W114" s="84" t="s">
        <v>409</v>
      </c>
      <c r="X114" s="85"/>
      <c r="Y114" s="92"/>
      <c r="Z114" s="90" t="e">
        <f t="shared" ref="Z114:Z164" si="34">X114/W111</f>
        <v>#VALUE!</v>
      </c>
      <c r="AA114" s="91">
        <f t="shared" si="26"/>
        <v>0</v>
      </c>
      <c r="AB114" s="84" t="s">
        <v>409</v>
      </c>
      <c r="AC114" s="85"/>
      <c r="AD114" s="92"/>
      <c r="AE114" s="90" t="e">
        <f t="shared" ref="AE114:AE164" si="35">AC114/AB111</f>
        <v>#VALUE!</v>
      </c>
      <c r="AF114" s="91">
        <f t="shared" si="27"/>
        <v>0</v>
      </c>
    </row>
    <row r="115" spans="2:32" ht="13.8" hidden="1" thickBot="1">
      <c r="B115" s="151"/>
      <c r="C115" s="147"/>
      <c r="D115" s="155"/>
      <c r="E115" s="139"/>
      <c r="F115" s="33" t="s">
        <v>249</v>
      </c>
      <c r="G115" s="34" t="s">
        <v>250</v>
      </c>
      <c r="H115" s="84" t="s">
        <v>409</v>
      </c>
      <c r="I115" s="85"/>
      <c r="J115" s="92"/>
      <c r="K115" s="90" t="e">
        <f t="shared" si="22"/>
        <v>#VALUE!</v>
      </c>
      <c r="L115" s="91">
        <f t="shared" si="23"/>
        <v>0</v>
      </c>
      <c r="M115" s="84" t="s">
        <v>409</v>
      </c>
      <c r="N115" s="85"/>
      <c r="O115" s="92"/>
      <c r="P115" s="90" t="e">
        <f t="shared" si="32"/>
        <v>#VALUE!</v>
      </c>
      <c r="Q115" s="91">
        <f t="shared" si="24"/>
        <v>0</v>
      </c>
      <c r="R115" s="84" t="s">
        <v>409</v>
      </c>
      <c r="S115" s="85"/>
      <c r="T115" s="92"/>
      <c r="U115" s="90" t="e">
        <f t="shared" si="33"/>
        <v>#VALUE!</v>
      </c>
      <c r="V115" s="91">
        <f t="shared" si="25"/>
        <v>0</v>
      </c>
      <c r="W115" s="84" t="s">
        <v>409</v>
      </c>
      <c r="X115" s="85"/>
      <c r="Y115" s="92"/>
      <c r="Z115" s="90" t="e">
        <f t="shared" si="34"/>
        <v>#VALUE!</v>
      </c>
      <c r="AA115" s="91">
        <f t="shared" si="26"/>
        <v>0</v>
      </c>
      <c r="AB115" s="84" t="s">
        <v>409</v>
      </c>
      <c r="AC115" s="85"/>
      <c r="AD115" s="92"/>
      <c r="AE115" s="90" t="e">
        <f t="shared" si="35"/>
        <v>#VALUE!</v>
      </c>
      <c r="AF115" s="91">
        <f t="shared" si="27"/>
        <v>0</v>
      </c>
    </row>
    <row r="116" spans="2:32" ht="13.8" hidden="1" thickBot="1">
      <c r="B116" s="151"/>
      <c r="C116" s="147"/>
      <c r="D116" s="153">
        <v>3.4</v>
      </c>
      <c r="E116" s="135" t="s">
        <v>20</v>
      </c>
      <c r="F116" s="31" t="s">
        <v>251</v>
      </c>
      <c r="G116" s="32" t="s">
        <v>252</v>
      </c>
      <c r="H116" s="84" t="s">
        <v>409</v>
      </c>
      <c r="I116" s="85"/>
      <c r="J116" s="92"/>
      <c r="K116" s="90" t="e">
        <f t="shared" si="22"/>
        <v>#VALUE!</v>
      </c>
      <c r="L116" s="91">
        <f t="shared" si="23"/>
        <v>0</v>
      </c>
      <c r="M116" s="84" t="s">
        <v>409</v>
      </c>
      <c r="N116" s="85"/>
      <c r="O116" s="92"/>
      <c r="P116" s="90" t="e">
        <f t="shared" si="32"/>
        <v>#VALUE!</v>
      </c>
      <c r="Q116" s="91">
        <f t="shared" si="24"/>
        <v>0</v>
      </c>
      <c r="R116" s="84" t="s">
        <v>409</v>
      </c>
      <c r="S116" s="85"/>
      <c r="T116" s="92"/>
      <c r="U116" s="90" t="e">
        <f t="shared" si="33"/>
        <v>#VALUE!</v>
      </c>
      <c r="V116" s="91">
        <f t="shared" si="25"/>
        <v>0</v>
      </c>
      <c r="W116" s="84" t="s">
        <v>409</v>
      </c>
      <c r="X116" s="85"/>
      <c r="Y116" s="92"/>
      <c r="Z116" s="90" t="e">
        <f t="shared" si="34"/>
        <v>#VALUE!</v>
      </c>
      <c r="AA116" s="91">
        <f t="shared" si="26"/>
        <v>0</v>
      </c>
      <c r="AB116" s="84" t="s">
        <v>409</v>
      </c>
      <c r="AC116" s="85"/>
      <c r="AD116" s="92"/>
      <c r="AE116" s="90" t="e">
        <f t="shared" si="35"/>
        <v>#VALUE!</v>
      </c>
      <c r="AF116" s="91">
        <f t="shared" si="27"/>
        <v>0</v>
      </c>
    </row>
    <row r="117" spans="2:32" ht="13.8" hidden="1" thickBot="1">
      <c r="B117" s="151"/>
      <c r="C117" s="147"/>
      <c r="D117" s="155"/>
      <c r="E117" s="139"/>
      <c r="F117" s="33" t="s">
        <v>253</v>
      </c>
      <c r="G117" s="34" t="s">
        <v>254</v>
      </c>
      <c r="H117" s="84" t="s">
        <v>409</v>
      </c>
      <c r="I117" s="85"/>
      <c r="J117" s="92"/>
      <c r="K117" s="90" t="e">
        <f t="shared" si="22"/>
        <v>#VALUE!</v>
      </c>
      <c r="L117" s="91">
        <f t="shared" si="23"/>
        <v>0</v>
      </c>
      <c r="M117" s="84" t="s">
        <v>409</v>
      </c>
      <c r="N117" s="85"/>
      <c r="O117" s="92"/>
      <c r="P117" s="90" t="e">
        <f t="shared" si="32"/>
        <v>#VALUE!</v>
      </c>
      <c r="Q117" s="91">
        <f t="shared" si="24"/>
        <v>0</v>
      </c>
      <c r="R117" s="84" t="s">
        <v>409</v>
      </c>
      <c r="S117" s="85"/>
      <c r="T117" s="92"/>
      <c r="U117" s="90" t="e">
        <f t="shared" si="33"/>
        <v>#VALUE!</v>
      </c>
      <c r="V117" s="91">
        <f t="shared" si="25"/>
        <v>0</v>
      </c>
      <c r="W117" s="84" t="s">
        <v>409</v>
      </c>
      <c r="X117" s="85"/>
      <c r="Y117" s="92"/>
      <c r="Z117" s="90" t="e">
        <f t="shared" si="34"/>
        <v>#VALUE!</v>
      </c>
      <c r="AA117" s="91">
        <f t="shared" si="26"/>
        <v>0</v>
      </c>
      <c r="AB117" s="84" t="s">
        <v>409</v>
      </c>
      <c r="AC117" s="85"/>
      <c r="AD117" s="92"/>
      <c r="AE117" s="90" t="e">
        <f t="shared" si="35"/>
        <v>#VALUE!</v>
      </c>
      <c r="AF117" s="91">
        <f t="shared" si="27"/>
        <v>0</v>
      </c>
    </row>
    <row r="118" spans="2:32" ht="13.8" hidden="1" thickBot="1">
      <c r="B118" s="151"/>
      <c r="C118" s="147"/>
      <c r="D118" s="153">
        <v>3.5</v>
      </c>
      <c r="E118" s="136" t="s">
        <v>19</v>
      </c>
      <c r="F118" s="35" t="s">
        <v>255</v>
      </c>
      <c r="G118" s="36" t="s">
        <v>256</v>
      </c>
      <c r="H118" s="84" t="s">
        <v>409</v>
      </c>
      <c r="I118" s="85"/>
      <c r="J118" s="92"/>
      <c r="K118" s="90" t="e">
        <f t="shared" si="22"/>
        <v>#VALUE!</v>
      </c>
      <c r="L118" s="91">
        <f t="shared" si="23"/>
        <v>0</v>
      </c>
      <c r="M118" s="84" t="s">
        <v>409</v>
      </c>
      <c r="N118" s="85"/>
      <c r="O118" s="92"/>
      <c r="P118" s="90" t="e">
        <f t="shared" si="32"/>
        <v>#VALUE!</v>
      </c>
      <c r="Q118" s="91">
        <f t="shared" si="24"/>
        <v>0</v>
      </c>
      <c r="R118" s="84" t="s">
        <v>409</v>
      </c>
      <c r="S118" s="85"/>
      <c r="T118" s="92"/>
      <c r="U118" s="90" t="e">
        <f t="shared" si="33"/>
        <v>#VALUE!</v>
      </c>
      <c r="V118" s="91">
        <f t="shared" si="25"/>
        <v>0</v>
      </c>
      <c r="W118" s="84" t="s">
        <v>409</v>
      </c>
      <c r="X118" s="85"/>
      <c r="Y118" s="92"/>
      <c r="Z118" s="90" t="e">
        <f t="shared" si="34"/>
        <v>#VALUE!</v>
      </c>
      <c r="AA118" s="91">
        <f t="shared" si="26"/>
        <v>0</v>
      </c>
      <c r="AB118" s="84" t="s">
        <v>409</v>
      </c>
      <c r="AC118" s="85"/>
      <c r="AD118" s="92"/>
      <c r="AE118" s="90" t="e">
        <f t="shared" si="35"/>
        <v>#VALUE!</v>
      </c>
      <c r="AF118" s="91">
        <f t="shared" si="27"/>
        <v>0</v>
      </c>
    </row>
    <row r="119" spans="2:32" ht="13.8" hidden="1" thickBot="1">
      <c r="B119" s="151"/>
      <c r="C119" s="147"/>
      <c r="D119" s="155"/>
      <c r="E119" s="139"/>
      <c r="F119" s="33" t="s">
        <v>257</v>
      </c>
      <c r="G119" s="34" t="s">
        <v>258</v>
      </c>
      <c r="H119" s="84" t="s">
        <v>409</v>
      </c>
      <c r="I119" s="85"/>
      <c r="J119" s="92"/>
      <c r="K119" s="90" t="e">
        <f t="shared" si="22"/>
        <v>#VALUE!</v>
      </c>
      <c r="L119" s="91">
        <f t="shared" si="23"/>
        <v>0</v>
      </c>
      <c r="M119" s="84" t="s">
        <v>409</v>
      </c>
      <c r="N119" s="85"/>
      <c r="O119" s="92"/>
      <c r="P119" s="90" t="e">
        <f t="shared" si="32"/>
        <v>#VALUE!</v>
      </c>
      <c r="Q119" s="91">
        <f t="shared" si="24"/>
        <v>0</v>
      </c>
      <c r="R119" s="84" t="s">
        <v>409</v>
      </c>
      <c r="S119" s="85"/>
      <c r="T119" s="92"/>
      <c r="U119" s="90" t="e">
        <f t="shared" si="33"/>
        <v>#VALUE!</v>
      </c>
      <c r="V119" s="91">
        <f t="shared" si="25"/>
        <v>0</v>
      </c>
      <c r="W119" s="84" t="s">
        <v>409</v>
      </c>
      <c r="X119" s="85"/>
      <c r="Y119" s="92"/>
      <c r="Z119" s="90" t="e">
        <f t="shared" si="34"/>
        <v>#VALUE!</v>
      </c>
      <c r="AA119" s="91">
        <f t="shared" si="26"/>
        <v>0</v>
      </c>
      <c r="AB119" s="84" t="s">
        <v>409</v>
      </c>
      <c r="AC119" s="85"/>
      <c r="AD119" s="92"/>
      <c r="AE119" s="90" t="e">
        <f t="shared" si="35"/>
        <v>#VALUE!</v>
      </c>
      <c r="AF119" s="91">
        <f t="shared" si="27"/>
        <v>0</v>
      </c>
    </row>
    <row r="120" spans="2:32" ht="13.8" hidden="1" thickBot="1">
      <c r="B120" s="151"/>
      <c r="C120" s="147"/>
      <c r="D120" s="153">
        <v>3.3</v>
      </c>
      <c r="E120" s="135" t="s">
        <v>23</v>
      </c>
      <c r="F120" s="31" t="s">
        <v>259</v>
      </c>
      <c r="G120" s="32" t="s">
        <v>260</v>
      </c>
      <c r="H120" s="84" t="s">
        <v>409</v>
      </c>
      <c r="I120" s="85"/>
      <c r="J120" s="92"/>
      <c r="K120" s="90" t="e">
        <f t="shared" si="22"/>
        <v>#VALUE!</v>
      </c>
      <c r="L120" s="91">
        <f t="shared" si="23"/>
        <v>0</v>
      </c>
      <c r="M120" s="84" t="s">
        <v>409</v>
      </c>
      <c r="N120" s="85"/>
      <c r="O120" s="92"/>
      <c r="P120" s="90" t="e">
        <f t="shared" si="32"/>
        <v>#VALUE!</v>
      </c>
      <c r="Q120" s="91">
        <f t="shared" si="24"/>
        <v>0</v>
      </c>
      <c r="R120" s="84" t="s">
        <v>409</v>
      </c>
      <c r="S120" s="85"/>
      <c r="T120" s="92"/>
      <c r="U120" s="90" t="e">
        <f t="shared" si="33"/>
        <v>#VALUE!</v>
      </c>
      <c r="V120" s="91">
        <f t="shared" si="25"/>
        <v>0</v>
      </c>
      <c r="W120" s="84" t="s">
        <v>409</v>
      </c>
      <c r="X120" s="85"/>
      <c r="Y120" s="92"/>
      <c r="Z120" s="90" t="e">
        <f t="shared" si="34"/>
        <v>#VALUE!</v>
      </c>
      <c r="AA120" s="91">
        <f t="shared" si="26"/>
        <v>0</v>
      </c>
      <c r="AB120" s="84" t="s">
        <v>409</v>
      </c>
      <c r="AC120" s="85"/>
      <c r="AD120" s="92"/>
      <c r="AE120" s="90" t="e">
        <f t="shared" si="35"/>
        <v>#VALUE!</v>
      </c>
      <c r="AF120" s="91">
        <f t="shared" si="27"/>
        <v>0</v>
      </c>
    </row>
    <row r="121" spans="2:32" ht="13.8" hidden="1" thickBot="1">
      <c r="B121" s="151"/>
      <c r="C121" s="147"/>
      <c r="D121" s="155"/>
      <c r="E121" s="139"/>
      <c r="F121" s="33" t="s">
        <v>261</v>
      </c>
      <c r="G121" s="34" t="s">
        <v>262</v>
      </c>
      <c r="H121" s="84" t="s">
        <v>409</v>
      </c>
      <c r="I121" s="85"/>
      <c r="J121" s="92"/>
      <c r="K121" s="90" t="e">
        <f t="shared" si="22"/>
        <v>#VALUE!</v>
      </c>
      <c r="L121" s="91">
        <f t="shared" si="23"/>
        <v>0</v>
      </c>
      <c r="M121" s="84" t="s">
        <v>409</v>
      </c>
      <c r="N121" s="85"/>
      <c r="O121" s="92"/>
      <c r="P121" s="90" t="e">
        <f t="shared" si="32"/>
        <v>#VALUE!</v>
      </c>
      <c r="Q121" s="91">
        <f t="shared" si="24"/>
        <v>0</v>
      </c>
      <c r="R121" s="84" t="s">
        <v>409</v>
      </c>
      <c r="S121" s="85"/>
      <c r="T121" s="92"/>
      <c r="U121" s="90" t="e">
        <f t="shared" si="33"/>
        <v>#VALUE!</v>
      </c>
      <c r="V121" s="91">
        <f t="shared" si="25"/>
        <v>0</v>
      </c>
      <c r="W121" s="84" t="s">
        <v>409</v>
      </c>
      <c r="X121" s="85"/>
      <c r="Y121" s="92"/>
      <c r="Z121" s="90" t="e">
        <f t="shared" si="34"/>
        <v>#VALUE!</v>
      </c>
      <c r="AA121" s="91">
        <f t="shared" si="26"/>
        <v>0</v>
      </c>
      <c r="AB121" s="84" t="s">
        <v>409</v>
      </c>
      <c r="AC121" s="85"/>
      <c r="AD121" s="92"/>
      <c r="AE121" s="90" t="e">
        <f t="shared" si="35"/>
        <v>#VALUE!</v>
      </c>
      <c r="AF121" s="91">
        <f t="shared" si="27"/>
        <v>0</v>
      </c>
    </row>
    <row r="122" spans="2:32" ht="13.8" hidden="1" thickBot="1">
      <c r="B122" s="151"/>
      <c r="C122" s="147"/>
      <c r="D122" s="153">
        <v>3.6</v>
      </c>
      <c r="E122" s="135" t="s">
        <v>22</v>
      </c>
      <c r="F122" s="31" t="s">
        <v>263</v>
      </c>
      <c r="G122" s="32" t="s">
        <v>264</v>
      </c>
      <c r="H122" s="84" t="s">
        <v>409</v>
      </c>
      <c r="I122" s="86"/>
      <c r="J122" s="92"/>
      <c r="K122" s="90" t="e">
        <f t="shared" si="22"/>
        <v>#VALUE!</v>
      </c>
      <c r="L122" s="91">
        <f t="shared" si="23"/>
        <v>0</v>
      </c>
      <c r="M122" s="84" t="s">
        <v>409</v>
      </c>
      <c r="N122" s="86"/>
      <c r="O122" s="92"/>
      <c r="P122" s="90" t="e">
        <f t="shared" si="32"/>
        <v>#VALUE!</v>
      </c>
      <c r="Q122" s="91">
        <f t="shared" si="24"/>
        <v>0</v>
      </c>
      <c r="R122" s="84" t="s">
        <v>409</v>
      </c>
      <c r="S122" s="86"/>
      <c r="T122" s="92"/>
      <c r="U122" s="90" t="e">
        <f t="shared" si="33"/>
        <v>#VALUE!</v>
      </c>
      <c r="V122" s="91">
        <f t="shared" si="25"/>
        <v>0</v>
      </c>
      <c r="W122" s="84" t="s">
        <v>409</v>
      </c>
      <c r="X122" s="86"/>
      <c r="Y122" s="92"/>
      <c r="Z122" s="90" t="e">
        <f t="shared" si="34"/>
        <v>#VALUE!</v>
      </c>
      <c r="AA122" s="91">
        <f t="shared" si="26"/>
        <v>0</v>
      </c>
      <c r="AB122" s="84" t="s">
        <v>409</v>
      </c>
      <c r="AC122" s="86"/>
      <c r="AD122" s="92"/>
      <c r="AE122" s="90" t="e">
        <f t="shared" si="35"/>
        <v>#VALUE!</v>
      </c>
      <c r="AF122" s="91">
        <f t="shared" si="27"/>
        <v>0</v>
      </c>
    </row>
    <row r="123" spans="2:32" ht="13.8" hidden="1" thickBot="1">
      <c r="B123" s="151"/>
      <c r="C123" s="147"/>
      <c r="D123" s="154"/>
      <c r="E123" s="136"/>
      <c r="F123" s="25" t="s">
        <v>265</v>
      </c>
      <c r="G123" s="27" t="s">
        <v>266</v>
      </c>
      <c r="H123" s="84" t="s">
        <v>409</v>
      </c>
      <c r="I123" s="85"/>
      <c r="J123" s="92"/>
      <c r="K123" s="90" t="e">
        <f t="shared" si="22"/>
        <v>#VALUE!</v>
      </c>
      <c r="L123" s="91">
        <f t="shared" si="23"/>
        <v>0</v>
      </c>
      <c r="M123" s="84" t="s">
        <v>409</v>
      </c>
      <c r="N123" s="85"/>
      <c r="O123" s="92"/>
      <c r="P123" s="90" t="e">
        <f t="shared" si="32"/>
        <v>#VALUE!</v>
      </c>
      <c r="Q123" s="91">
        <f t="shared" si="24"/>
        <v>0</v>
      </c>
      <c r="R123" s="84" t="s">
        <v>409</v>
      </c>
      <c r="S123" s="85"/>
      <c r="T123" s="92"/>
      <c r="U123" s="90" t="e">
        <f t="shared" si="33"/>
        <v>#VALUE!</v>
      </c>
      <c r="V123" s="91">
        <f t="shared" si="25"/>
        <v>0</v>
      </c>
      <c r="W123" s="84" t="s">
        <v>409</v>
      </c>
      <c r="X123" s="85"/>
      <c r="Y123" s="92"/>
      <c r="Z123" s="90" t="e">
        <f t="shared" si="34"/>
        <v>#VALUE!</v>
      </c>
      <c r="AA123" s="91">
        <f t="shared" si="26"/>
        <v>0</v>
      </c>
      <c r="AB123" s="84" t="s">
        <v>409</v>
      </c>
      <c r="AC123" s="85"/>
      <c r="AD123" s="92"/>
      <c r="AE123" s="90" t="e">
        <f t="shared" si="35"/>
        <v>#VALUE!</v>
      </c>
      <c r="AF123" s="91">
        <f t="shared" si="27"/>
        <v>0</v>
      </c>
    </row>
    <row r="124" spans="2:32" ht="13.8" hidden="1" thickBot="1">
      <c r="B124" s="151"/>
      <c r="C124" s="147"/>
      <c r="D124" s="154"/>
      <c r="E124" s="136"/>
      <c r="F124" s="25" t="s">
        <v>267</v>
      </c>
      <c r="G124" s="27" t="s">
        <v>268</v>
      </c>
      <c r="H124" s="84" t="s">
        <v>409</v>
      </c>
      <c r="I124" s="85"/>
      <c r="J124" s="92"/>
      <c r="K124" s="90" t="e">
        <f t="shared" si="22"/>
        <v>#VALUE!</v>
      </c>
      <c r="L124" s="91">
        <f t="shared" si="23"/>
        <v>0</v>
      </c>
      <c r="M124" s="84" t="s">
        <v>409</v>
      </c>
      <c r="N124" s="85"/>
      <c r="O124" s="92"/>
      <c r="P124" s="90" t="e">
        <f t="shared" si="32"/>
        <v>#VALUE!</v>
      </c>
      <c r="Q124" s="91">
        <f t="shared" si="24"/>
        <v>0</v>
      </c>
      <c r="R124" s="84" t="s">
        <v>409</v>
      </c>
      <c r="S124" s="85"/>
      <c r="T124" s="92"/>
      <c r="U124" s="90" t="e">
        <f t="shared" si="33"/>
        <v>#VALUE!</v>
      </c>
      <c r="V124" s="91">
        <f t="shared" si="25"/>
        <v>0</v>
      </c>
      <c r="W124" s="84" t="s">
        <v>409</v>
      </c>
      <c r="X124" s="85"/>
      <c r="Y124" s="92"/>
      <c r="Z124" s="90" t="e">
        <f t="shared" si="34"/>
        <v>#VALUE!</v>
      </c>
      <c r="AA124" s="91">
        <f t="shared" si="26"/>
        <v>0</v>
      </c>
      <c r="AB124" s="84" t="s">
        <v>409</v>
      </c>
      <c r="AC124" s="85"/>
      <c r="AD124" s="92"/>
      <c r="AE124" s="90" t="e">
        <f t="shared" si="35"/>
        <v>#VALUE!</v>
      </c>
      <c r="AF124" s="91">
        <f t="shared" si="27"/>
        <v>0</v>
      </c>
    </row>
    <row r="125" spans="2:32" ht="13.8" hidden="1" thickBot="1">
      <c r="B125" s="151"/>
      <c r="C125" s="147"/>
      <c r="D125" s="155"/>
      <c r="E125" s="139"/>
      <c r="F125" s="33" t="s">
        <v>269</v>
      </c>
      <c r="G125" s="34" t="s">
        <v>270</v>
      </c>
      <c r="H125" s="84" t="s">
        <v>409</v>
      </c>
      <c r="I125" s="86"/>
      <c r="J125" s="92"/>
      <c r="K125" s="90" t="e">
        <f t="shared" si="22"/>
        <v>#VALUE!</v>
      </c>
      <c r="L125" s="91">
        <f t="shared" si="23"/>
        <v>0</v>
      </c>
      <c r="M125" s="84" t="s">
        <v>409</v>
      </c>
      <c r="N125" s="86"/>
      <c r="O125" s="92"/>
      <c r="P125" s="90" t="e">
        <f t="shared" si="32"/>
        <v>#VALUE!</v>
      </c>
      <c r="Q125" s="91">
        <f t="shared" si="24"/>
        <v>0</v>
      </c>
      <c r="R125" s="84" t="s">
        <v>409</v>
      </c>
      <c r="S125" s="86"/>
      <c r="T125" s="92"/>
      <c r="U125" s="90" t="e">
        <f t="shared" si="33"/>
        <v>#VALUE!</v>
      </c>
      <c r="V125" s="91">
        <f t="shared" si="25"/>
        <v>0</v>
      </c>
      <c r="W125" s="84" t="s">
        <v>409</v>
      </c>
      <c r="X125" s="86"/>
      <c r="Y125" s="92"/>
      <c r="Z125" s="90" t="e">
        <f t="shared" si="34"/>
        <v>#VALUE!</v>
      </c>
      <c r="AA125" s="91">
        <f t="shared" si="26"/>
        <v>0</v>
      </c>
      <c r="AB125" s="84" t="s">
        <v>409</v>
      </c>
      <c r="AC125" s="86"/>
      <c r="AD125" s="92"/>
      <c r="AE125" s="90" t="e">
        <f t="shared" si="35"/>
        <v>#VALUE!</v>
      </c>
      <c r="AF125" s="91">
        <f t="shared" si="27"/>
        <v>0</v>
      </c>
    </row>
    <row r="126" spans="2:32" ht="13.8" hidden="1" thickBot="1">
      <c r="B126" s="151"/>
      <c r="C126" s="147"/>
      <c r="D126" s="153">
        <v>3.7</v>
      </c>
      <c r="E126" s="136" t="s">
        <v>24</v>
      </c>
      <c r="F126" s="35" t="s">
        <v>271</v>
      </c>
      <c r="G126" s="36" t="s">
        <v>272</v>
      </c>
      <c r="H126" s="84" t="s">
        <v>409</v>
      </c>
      <c r="I126" s="86"/>
      <c r="J126" s="92"/>
      <c r="K126" s="90" t="e">
        <f t="shared" si="22"/>
        <v>#VALUE!</v>
      </c>
      <c r="L126" s="91">
        <f t="shared" si="23"/>
        <v>0</v>
      </c>
      <c r="M126" s="84" t="s">
        <v>409</v>
      </c>
      <c r="N126" s="86"/>
      <c r="O126" s="92"/>
      <c r="P126" s="90" t="e">
        <f t="shared" si="32"/>
        <v>#VALUE!</v>
      </c>
      <c r="Q126" s="91">
        <f t="shared" si="24"/>
        <v>0</v>
      </c>
      <c r="R126" s="84" t="s">
        <v>409</v>
      </c>
      <c r="S126" s="86"/>
      <c r="T126" s="92"/>
      <c r="U126" s="90" t="e">
        <f t="shared" si="33"/>
        <v>#VALUE!</v>
      </c>
      <c r="V126" s="91">
        <f t="shared" si="25"/>
        <v>0</v>
      </c>
      <c r="W126" s="84" t="s">
        <v>409</v>
      </c>
      <c r="X126" s="86"/>
      <c r="Y126" s="92"/>
      <c r="Z126" s="90" t="e">
        <f t="shared" si="34"/>
        <v>#VALUE!</v>
      </c>
      <c r="AA126" s="91">
        <f t="shared" si="26"/>
        <v>0</v>
      </c>
      <c r="AB126" s="84" t="s">
        <v>409</v>
      </c>
      <c r="AC126" s="86"/>
      <c r="AD126" s="92"/>
      <c r="AE126" s="90" t="e">
        <f t="shared" si="35"/>
        <v>#VALUE!</v>
      </c>
      <c r="AF126" s="91">
        <f t="shared" si="27"/>
        <v>0</v>
      </c>
    </row>
    <row r="127" spans="2:32" ht="13.8" hidden="1" thickBot="1">
      <c r="B127" s="152"/>
      <c r="C127" s="148"/>
      <c r="D127" s="154"/>
      <c r="E127" s="136"/>
      <c r="F127" s="29" t="s">
        <v>273</v>
      </c>
      <c r="G127" s="30" t="s">
        <v>274</v>
      </c>
      <c r="H127" s="84" t="s">
        <v>409</v>
      </c>
      <c r="I127" s="85"/>
      <c r="J127" s="92"/>
      <c r="K127" s="90" t="e">
        <f t="shared" si="22"/>
        <v>#VALUE!</v>
      </c>
      <c r="L127" s="91">
        <f t="shared" si="23"/>
        <v>0</v>
      </c>
      <c r="M127" s="84" t="s">
        <v>409</v>
      </c>
      <c r="N127" s="85"/>
      <c r="O127" s="92"/>
      <c r="P127" s="90" t="e">
        <f t="shared" si="32"/>
        <v>#VALUE!</v>
      </c>
      <c r="Q127" s="91">
        <f t="shared" si="24"/>
        <v>0</v>
      </c>
      <c r="R127" s="84" t="s">
        <v>409</v>
      </c>
      <c r="S127" s="85"/>
      <c r="T127" s="92"/>
      <c r="U127" s="90" t="e">
        <f t="shared" si="33"/>
        <v>#VALUE!</v>
      </c>
      <c r="V127" s="91">
        <f t="shared" si="25"/>
        <v>0</v>
      </c>
      <c r="W127" s="84" t="s">
        <v>409</v>
      </c>
      <c r="X127" s="85"/>
      <c r="Y127" s="92"/>
      <c r="Z127" s="90" t="e">
        <f t="shared" si="34"/>
        <v>#VALUE!</v>
      </c>
      <c r="AA127" s="91">
        <f t="shared" si="26"/>
        <v>0</v>
      </c>
      <c r="AB127" s="84" t="s">
        <v>409</v>
      </c>
      <c r="AC127" s="85"/>
      <c r="AD127" s="92"/>
      <c r="AE127" s="90" t="e">
        <f t="shared" si="35"/>
        <v>#VALUE!</v>
      </c>
      <c r="AF127" s="91">
        <f t="shared" si="27"/>
        <v>0</v>
      </c>
    </row>
    <row r="128" spans="2:32" ht="13.8" hidden="1" thickBot="1">
      <c r="B128" s="150">
        <v>4</v>
      </c>
      <c r="C128" s="149" t="s">
        <v>25</v>
      </c>
      <c r="D128" s="45">
        <v>4.0999999999999996</v>
      </c>
      <c r="E128" s="46" t="s">
        <v>6</v>
      </c>
      <c r="F128" s="41">
        <v>238</v>
      </c>
      <c r="G128" s="42" t="s">
        <v>47</v>
      </c>
      <c r="H128" s="84" t="s">
        <v>409</v>
      </c>
      <c r="I128" s="85">
        <v>12</v>
      </c>
      <c r="J128" s="92"/>
      <c r="K128" s="90" t="e">
        <f t="shared" si="22"/>
        <v>#VALUE!</v>
      </c>
      <c r="L128" s="91">
        <f t="shared" si="23"/>
        <v>0</v>
      </c>
      <c r="M128" s="84" t="s">
        <v>409</v>
      </c>
      <c r="N128" s="85">
        <v>14</v>
      </c>
      <c r="O128" s="92"/>
      <c r="P128" s="90" t="e">
        <f t="shared" si="32"/>
        <v>#VALUE!</v>
      </c>
      <c r="Q128" s="91">
        <f t="shared" si="24"/>
        <v>0</v>
      </c>
      <c r="R128" s="84" t="s">
        <v>409</v>
      </c>
      <c r="S128" s="85">
        <v>15</v>
      </c>
      <c r="T128" s="92"/>
      <c r="U128" s="90" t="e">
        <f t="shared" si="33"/>
        <v>#VALUE!</v>
      </c>
      <c r="V128" s="91">
        <f t="shared" si="25"/>
        <v>0</v>
      </c>
      <c r="W128" s="84" t="s">
        <v>409</v>
      </c>
      <c r="X128" s="85">
        <v>15</v>
      </c>
      <c r="Y128" s="92"/>
      <c r="Z128" s="90" t="e">
        <f t="shared" si="34"/>
        <v>#VALUE!</v>
      </c>
      <c r="AA128" s="91">
        <f t="shared" si="26"/>
        <v>0</v>
      </c>
      <c r="AB128" s="84" t="s">
        <v>409</v>
      </c>
      <c r="AC128" s="85">
        <v>15</v>
      </c>
      <c r="AD128" s="92"/>
      <c r="AE128" s="90" t="e">
        <f t="shared" si="35"/>
        <v>#VALUE!</v>
      </c>
      <c r="AF128" s="91">
        <f t="shared" si="27"/>
        <v>0</v>
      </c>
    </row>
    <row r="129" spans="2:32" ht="13.8" hidden="1" thickBot="1">
      <c r="B129" s="151"/>
      <c r="C129" s="147"/>
      <c r="D129" s="153">
        <v>4.2</v>
      </c>
      <c r="E129" s="135" t="s">
        <v>26</v>
      </c>
      <c r="F129" s="31">
        <v>239</v>
      </c>
      <c r="G129" s="37" t="s">
        <v>48</v>
      </c>
      <c r="H129" s="84" t="s">
        <v>409</v>
      </c>
      <c r="I129" s="85"/>
      <c r="J129" s="92"/>
      <c r="K129" s="90" t="e">
        <f t="shared" si="22"/>
        <v>#VALUE!</v>
      </c>
      <c r="L129" s="91">
        <f t="shared" si="23"/>
        <v>0</v>
      </c>
      <c r="M129" s="84" t="s">
        <v>409</v>
      </c>
      <c r="N129" s="93"/>
      <c r="O129" s="92"/>
      <c r="P129" s="90" t="e">
        <f t="shared" si="32"/>
        <v>#VALUE!</v>
      </c>
      <c r="Q129" s="91">
        <f t="shared" si="24"/>
        <v>0</v>
      </c>
      <c r="R129" s="84" t="s">
        <v>409</v>
      </c>
      <c r="S129" s="94"/>
      <c r="T129" s="92"/>
      <c r="U129" s="90" t="e">
        <f t="shared" si="33"/>
        <v>#VALUE!</v>
      </c>
      <c r="V129" s="91">
        <f t="shared" si="25"/>
        <v>0</v>
      </c>
      <c r="W129" s="84" t="s">
        <v>409</v>
      </c>
      <c r="X129" s="94"/>
      <c r="Y129" s="92"/>
      <c r="Z129" s="90" t="e">
        <f t="shared" si="34"/>
        <v>#VALUE!</v>
      </c>
      <c r="AA129" s="91">
        <f t="shared" si="26"/>
        <v>0</v>
      </c>
      <c r="AB129" s="84" t="s">
        <v>409</v>
      </c>
      <c r="AC129" s="94"/>
      <c r="AD129" s="92"/>
      <c r="AE129" s="90" t="e">
        <f t="shared" si="35"/>
        <v>#VALUE!</v>
      </c>
      <c r="AF129" s="91">
        <f t="shared" si="27"/>
        <v>0</v>
      </c>
    </row>
    <row r="130" spans="2:32" ht="13.8" hidden="1" thickBot="1">
      <c r="B130" s="151"/>
      <c r="C130" s="147"/>
      <c r="D130" s="154"/>
      <c r="E130" s="136"/>
      <c r="F130" s="25" t="s">
        <v>275</v>
      </c>
      <c r="G130" s="27" t="s">
        <v>182</v>
      </c>
      <c r="H130" s="84" t="s">
        <v>409</v>
      </c>
      <c r="I130" s="85"/>
      <c r="J130" s="92"/>
      <c r="K130" s="90" t="e">
        <f t="shared" si="22"/>
        <v>#VALUE!</v>
      </c>
      <c r="L130" s="91">
        <f t="shared" si="23"/>
        <v>0</v>
      </c>
      <c r="M130" s="84" t="s">
        <v>409</v>
      </c>
      <c r="N130" s="93"/>
      <c r="O130" s="92"/>
      <c r="P130" s="90" t="e">
        <f t="shared" si="32"/>
        <v>#VALUE!</v>
      </c>
      <c r="Q130" s="91">
        <f t="shared" si="24"/>
        <v>0</v>
      </c>
      <c r="R130" s="84" t="s">
        <v>409</v>
      </c>
      <c r="S130" s="94"/>
      <c r="T130" s="92"/>
      <c r="U130" s="90" t="e">
        <f t="shared" si="33"/>
        <v>#VALUE!</v>
      </c>
      <c r="V130" s="91">
        <f t="shared" si="25"/>
        <v>0</v>
      </c>
      <c r="W130" s="84" t="s">
        <v>409</v>
      </c>
      <c r="X130" s="94"/>
      <c r="Y130" s="92"/>
      <c r="Z130" s="90" t="e">
        <f t="shared" si="34"/>
        <v>#VALUE!</v>
      </c>
      <c r="AA130" s="91">
        <f t="shared" si="26"/>
        <v>0</v>
      </c>
      <c r="AB130" s="84" t="s">
        <v>409</v>
      </c>
      <c r="AC130" s="94"/>
      <c r="AD130" s="92"/>
      <c r="AE130" s="90" t="e">
        <f t="shared" si="35"/>
        <v>#VALUE!</v>
      </c>
      <c r="AF130" s="91">
        <f t="shared" si="27"/>
        <v>0</v>
      </c>
    </row>
    <row r="131" spans="2:32" ht="13.8" hidden="1" thickBot="1">
      <c r="B131" s="151"/>
      <c r="C131" s="147"/>
      <c r="D131" s="154"/>
      <c r="E131" s="136"/>
      <c r="F131" s="25" t="s">
        <v>276</v>
      </c>
      <c r="G131" s="27" t="s">
        <v>80</v>
      </c>
      <c r="H131" s="84" t="s">
        <v>409</v>
      </c>
      <c r="I131" s="85"/>
      <c r="J131" s="92"/>
      <c r="K131" s="90" t="e">
        <f t="shared" si="22"/>
        <v>#VALUE!</v>
      </c>
      <c r="L131" s="91">
        <f t="shared" si="23"/>
        <v>0</v>
      </c>
      <c r="M131" s="84" t="s">
        <v>409</v>
      </c>
      <c r="N131" s="93"/>
      <c r="O131" s="92"/>
      <c r="P131" s="90" t="e">
        <f t="shared" si="32"/>
        <v>#VALUE!</v>
      </c>
      <c r="Q131" s="91">
        <f t="shared" si="24"/>
        <v>0</v>
      </c>
      <c r="R131" s="84" t="s">
        <v>409</v>
      </c>
      <c r="S131" s="94"/>
      <c r="T131" s="92"/>
      <c r="U131" s="90" t="e">
        <f t="shared" si="33"/>
        <v>#VALUE!</v>
      </c>
      <c r="V131" s="91">
        <f t="shared" si="25"/>
        <v>0</v>
      </c>
      <c r="W131" s="84" t="s">
        <v>409</v>
      </c>
      <c r="X131" s="94"/>
      <c r="Y131" s="92"/>
      <c r="Z131" s="90" t="e">
        <f t="shared" si="34"/>
        <v>#VALUE!</v>
      </c>
      <c r="AA131" s="91">
        <f t="shared" si="26"/>
        <v>0</v>
      </c>
      <c r="AB131" s="84" t="s">
        <v>409</v>
      </c>
      <c r="AC131" s="94"/>
      <c r="AD131" s="92"/>
      <c r="AE131" s="90" t="e">
        <f t="shared" si="35"/>
        <v>#VALUE!</v>
      </c>
      <c r="AF131" s="91">
        <f t="shared" si="27"/>
        <v>0</v>
      </c>
    </row>
    <row r="132" spans="2:32" ht="13.8" hidden="1" thickBot="1">
      <c r="B132" s="151"/>
      <c r="C132" s="147"/>
      <c r="D132" s="154"/>
      <c r="E132" s="136"/>
      <c r="F132" s="25" t="s">
        <v>277</v>
      </c>
      <c r="G132" s="27" t="s">
        <v>82</v>
      </c>
      <c r="H132" s="84" t="s">
        <v>409</v>
      </c>
      <c r="I132" s="85"/>
      <c r="J132" s="92"/>
      <c r="K132" s="90" t="e">
        <f t="shared" si="22"/>
        <v>#VALUE!</v>
      </c>
      <c r="L132" s="91">
        <f t="shared" si="23"/>
        <v>0</v>
      </c>
      <c r="M132" s="84" t="s">
        <v>409</v>
      </c>
      <c r="N132" s="93"/>
      <c r="O132" s="92"/>
      <c r="P132" s="90" t="e">
        <f t="shared" si="32"/>
        <v>#VALUE!</v>
      </c>
      <c r="Q132" s="91">
        <f t="shared" si="24"/>
        <v>0</v>
      </c>
      <c r="R132" s="84" t="s">
        <v>409</v>
      </c>
      <c r="S132" s="94"/>
      <c r="T132" s="92"/>
      <c r="U132" s="90" t="e">
        <f t="shared" si="33"/>
        <v>#VALUE!</v>
      </c>
      <c r="V132" s="91">
        <f t="shared" si="25"/>
        <v>0</v>
      </c>
      <c r="W132" s="84" t="s">
        <v>409</v>
      </c>
      <c r="X132" s="94"/>
      <c r="Y132" s="92"/>
      <c r="Z132" s="90" t="e">
        <f t="shared" si="34"/>
        <v>#VALUE!</v>
      </c>
      <c r="AA132" s="91">
        <f t="shared" si="26"/>
        <v>0</v>
      </c>
      <c r="AB132" s="84" t="s">
        <v>409</v>
      </c>
      <c r="AC132" s="94"/>
      <c r="AD132" s="92"/>
      <c r="AE132" s="90" t="e">
        <f t="shared" si="35"/>
        <v>#VALUE!</v>
      </c>
      <c r="AF132" s="91">
        <f t="shared" si="27"/>
        <v>0</v>
      </c>
    </row>
    <row r="133" spans="2:32" ht="13.8" hidden="1" thickBot="1">
      <c r="B133" s="151"/>
      <c r="C133" s="147"/>
      <c r="D133" s="154"/>
      <c r="E133" s="136"/>
      <c r="F133" s="25" t="s">
        <v>278</v>
      </c>
      <c r="G133" s="27" t="s">
        <v>279</v>
      </c>
      <c r="H133" s="84" t="s">
        <v>409</v>
      </c>
      <c r="I133" s="85"/>
      <c r="J133" s="92"/>
      <c r="K133" s="90" t="e">
        <f t="shared" si="22"/>
        <v>#VALUE!</v>
      </c>
      <c r="L133" s="91">
        <f t="shared" si="23"/>
        <v>0</v>
      </c>
      <c r="M133" s="84" t="s">
        <v>409</v>
      </c>
      <c r="N133" s="93"/>
      <c r="O133" s="92"/>
      <c r="P133" s="90" t="e">
        <f t="shared" si="32"/>
        <v>#VALUE!</v>
      </c>
      <c r="Q133" s="91">
        <f t="shared" si="24"/>
        <v>0</v>
      </c>
      <c r="R133" s="84" t="s">
        <v>409</v>
      </c>
      <c r="S133" s="94"/>
      <c r="T133" s="92"/>
      <c r="U133" s="90" t="e">
        <f t="shared" si="33"/>
        <v>#VALUE!</v>
      </c>
      <c r="V133" s="91">
        <f t="shared" si="25"/>
        <v>0</v>
      </c>
      <c r="W133" s="84" t="s">
        <v>409</v>
      </c>
      <c r="X133" s="94"/>
      <c r="Y133" s="92"/>
      <c r="Z133" s="90" t="e">
        <f t="shared" si="34"/>
        <v>#VALUE!</v>
      </c>
      <c r="AA133" s="91">
        <f t="shared" si="26"/>
        <v>0</v>
      </c>
      <c r="AB133" s="84" t="s">
        <v>409</v>
      </c>
      <c r="AC133" s="94"/>
      <c r="AD133" s="92"/>
      <c r="AE133" s="90" t="e">
        <f t="shared" si="35"/>
        <v>#VALUE!</v>
      </c>
      <c r="AF133" s="91">
        <f t="shared" si="27"/>
        <v>0</v>
      </c>
    </row>
    <row r="134" spans="2:32" ht="13.8" hidden="1" thickBot="1">
      <c r="B134" s="151"/>
      <c r="C134" s="147"/>
      <c r="D134" s="154"/>
      <c r="E134" s="136"/>
      <c r="F134" s="25" t="s">
        <v>280</v>
      </c>
      <c r="G134" s="27" t="s">
        <v>281</v>
      </c>
      <c r="H134" s="84" t="s">
        <v>409</v>
      </c>
      <c r="I134" s="85"/>
      <c r="J134" s="92"/>
      <c r="K134" s="90" t="e">
        <f t="shared" si="22"/>
        <v>#VALUE!</v>
      </c>
      <c r="L134" s="91">
        <f t="shared" si="23"/>
        <v>0</v>
      </c>
      <c r="M134" s="84" t="s">
        <v>409</v>
      </c>
      <c r="N134" s="93"/>
      <c r="O134" s="92"/>
      <c r="P134" s="90" t="e">
        <f t="shared" si="32"/>
        <v>#VALUE!</v>
      </c>
      <c r="Q134" s="91">
        <f t="shared" si="24"/>
        <v>0</v>
      </c>
      <c r="R134" s="84" t="s">
        <v>409</v>
      </c>
      <c r="S134" s="94"/>
      <c r="T134" s="92"/>
      <c r="U134" s="90" t="e">
        <f t="shared" si="33"/>
        <v>#VALUE!</v>
      </c>
      <c r="V134" s="91">
        <f t="shared" si="25"/>
        <v>0</v>
      </c>
      <c r="W134" s="84" t="s">
        <v>409</v>
      </c>
      <c r="X134" s="94"/>
      <c r="Y134" s="92"/>
      <c r="Z134" s="90" t="e">
        <f t="shared" si="34"/>
        <v>#VALUE!</v>
      </c>
      <c r="AA134" s="91">
        <f t="shared" si="26"/>
        <v>0</v>
      </c>
      <c r="AB134" s="84" t="s">
        <v>409</v>
      </c>
      <c r="AC134" s="94"/>
      <c r="AD134" s="92"/>
      <c r="AE134" s="90" t="e">
        <f t="shared" si="35"/>
        <v>#VALUE!</v>
      </c>
      <c r="AF134" s="91">
        <f t="shared" si="27"/>
        <v>0</v>
      </c>
    </row>
    <row r="135" spans="2:32" ht="13.8" hidden="1" thickBot="1">
      <c r="B135" s="151"/>
      <c r="C135" s="147"/>
      <c r="D135" s="154"/>
      <c r="E135" s="136"/>
      <c r="F135" s="25" t="s">
        <v>282</v>
      </c>
      <c r="G135" s="27" t="s">
        <v>84</v>
      </c>
      <c r="H135" s="84" t="s">
        <v>409</v>
      </c>
      <c r="I135" s="85"/>
      <c r="J135" s="92"/>
      <c r="K135" s="90" t="e">
        <f t="shared" si="22"/>
        <v>#VALUE!</v>
      </c>
      <c r="L135" s="91">
        <f t="shared" si="23"/>
        <v>0</v>
      </c>
      <c r="M135" s="84" t="s">
        <v>409</v>
      </c>
      <c r="N135" s="93"/>
      <c r="O135" s="92"/>
      <c r="P135" s="90" t="e">
        <f t="shared" si="32"/>
        <v>#VALUE!</v>
      </c>
      <c r="Q135" s="91">
        <f t="shared" si="24"/>
        <v>0</v>
      </c>
      <c r="R135" s="84" t="s">
        <v>409</v>
      </c>
      <c r="S135" s="94"/>
      <c r="T135" s="92"/>
      <c r="U135" s="90" t="e">
        <f t="shared" si="33"/>
        <v>#VALUE!</v>
      </c>
      <c r="V135" s="91">
        <f t="shared" si="25"/>
        <v>0</v>
      </c>
      <c r="W135" s="84" t="s">
        <v>409</v>
      </c>
      <c r="X135" s="94"/>
      <c r="Y135" s="92"/>
      <c r="Z135" s="90" t="e">
        <f t="shared" si="34"/>
        <v>#VALUE!</v>
      </c>
      <c r="AA135" s="91">
        <f t="shared" si="26"/>
        <v>0</v>
      </c>
      <c r="AB135" s="84" t="s">
        <v>409</v>
      </c>
      <c r="AC135" s="94"/>
      <c r="AD135" s="92"/>
      <c r="AE135" s="90" t="e">
        <f t="shared" si="35"/>
        <v>#VALUE!</v>
      </c>
      <c r="AF135" s="91">
        <f t="shared" si="27"/>
        <v>0</v>
      </c>
    </row>
    <row r="136" spans="2:32" ht="13.8" hidden="1" thickBot="1">
      <c r="B136" s="151"/>
      <c r="C136" s="147"/>
      <c r="D136" s="154"/>
      <c r="E136" s="136"/>
      <c r="F136" s="25" t="s">
        <v>283</v>
      </c>
      <c r="G136" s="27" t="s">
        <v>284</v>
      </c>
      <c r="H136" s="84" t="s">
        <v>409</v>
      </c>
      <c r="I136" s="85"/>
      <c r="J136" s="92"/>
      <c r="K136" s="90" t="e">
        <f t="shared" si="22"/>
        <v>#VALUE!</v>
      </c>
      <c r="L136" s="91">
        <f t="shared" si="23"/>
        <v>0</v>
      </c>
      <c r="M136" s="84" t="s">
        <v>409</v>
      </c>
      <c r="N136" s="93"/>
      <c r="O136" s="92"/>
      <c r="P136" s="90" t="e">
        <f t="shared" si="32"/>
        <v>#VALUE!</v>
      </c>
      <c r="Q136" s="91">
        <f t="shared" si="24"/>
        <v>0</v>
      </c>
      <c r="R136" s="84" t="s">
        <v>409</v>
      </c>
      <c r="S136" s="94"/>
      <c r="T136" s="92"/>
      <c r="U136" s="90" t="e">
        <f t="shared" si="33"/>
        <v>#VALUE!</v>
      </c>
      <c r="V136" s="91">
        <f t="shared" si="25"/>
        <v>0</v>
      </c>
      <c r="W136" s="84" t="s">
        <v>409</v>
      </c>
      <c r="X136" s="94"/>
      <c r="Y136" s="92"/>
      <c r="Z136" s="90" t="e">
        <f t="shared" si="34"/>
        <v>#VALUE!</v>
      </c>
      <c r="AA136" s="91">
        <f t="shared" si="26"/>
        <v>0</v>
      </c>
      <c r="AB136" s="84" t="s">
        <v>409</v>
      </c>
      <c r="AC136" s="94"/>
      <c r="AD136" s="92"/>
      <c r="AE136" s="90" t="e">
        <f t="shared" si="35"/>
        <v>#VALUE!</v>
      </c>
      <c r="AF136" s="91">
        <f t="shared" si="27"/>
        <v>0</v>
      </c>
    </row>
    <row r="137" spans="2:32" ht="13.8" hidden="1" thickBot="1">
      <c r="B137" s="151"/>
      <c r="C137" s="147"/>
      <c r="D137" s="154"/>
      <c r="E137" s="136"/>
      <c r="F137" s="25" t="s">
        <v>285</v>
      </c>
      <c r="G137" s="27" t="s">
        <v>286</v>
      </c>
      <c r="H137" s="84" t="s">
        <v>409</v>
      </c>
      <c r="I137" s="85"/>
      <c r="J137" s="92"/>
      <c r="K137" s="90" t="e">
        <f t="shared" si="22"/>
        <v>#VALUE!</v>
      </c>
      <c r="L137" s="91">
        <f t="shared" si="23"/>
        <v>0</v>
      </c>
      <c r="M137" s="84" t="s">
        <v>409</v>
      </c>
      <c r="N137" s="93"/>
      <c r="O137" s="92"/>
      <c r="P137" s="90" t="e">
        <f t="shared" si="32"/>
        <v>#VALUE!</v>
      </c>
      <c r="Q137" s="91">
        <f t="shared" si="24"/>
        <v>0</v>
      </c>
      <c r="R137" s="84" t="s">
        <v>409</v>
      </c>
      <c r="S137" s="94"/>
      <c r="T137" s="92"/>
      <c r="U137" s="90" t="e">
        <f t="shared" si="33"/>
        <v>#VALUE!</v>
      </c>
      <c r="V137" s="91">
        <f t="shared" si="25"/>
        <v>0</v>
      </c>
      <c r="W137" s="84" t="s">
        <v>409</v>
      </c>
      <c r="X137" s="94"/>
      <c r="Y137" s="92"/>
      <c r="Z137" s="90" t="e">
        <f t="shared" si="34"/>
        <v>#VALUE!</v>
      </c>
      <c r="AA137" s="91">
        <f t="shared" si="26"/>
        <v>0</v>
      </c>
      <c r="AB137" s="84" t="s">
        <v>409</v>
      </c>
      <c r="AC137" s="94"/>
      <c r="AD137" s="92"/>
      <c r="AE137" s="90" t="e">
        <f t="shared" si="35"/>
        <v>#VALUE!</v>
      </c>
      <c r="AF137" s="91">
        <f t="shared" si="27"/>
        <v>0</v>
      </c>
    </row>
    <row r="138" spans="2:32" ht="13.8" hidden="1" thickBot="1">
      <c r="B138" s="151"/>
      <c r="C138" s="147"/>
      <c r="D138" s="154"/>
      <c r="E138" s="136"/>
      <c r="F138" s="25" t="s">
        <v>287</v>
      </c>
      <c r="G138" s="27" t="s">
        <v>288</v>
      </c>
      <c r="H138" s="84" t="s">
        <v>409</v>
      </c>
      <c r="I138" s="85"/>
      <c r="J138" s="92"/>
      <c r="K138" s="90" t="e">
        <f t="shared" si="22"/>
        <v>#VALUE!</v>
      </c>
      <c r="L138" s="91">
        <f t="shared" si="23"/>
        <v>0</v>
      </c>
      <c r="M138" s="84" t="s">
        <v>409</v>
      </c>
      <c r="N138" s="93"/>
      <c r="O138" s="92"/>
      <c r="P138" s="90" t="e">
        <f t="shared" si="32"/>
        <v>#VALUE!</v>
      </c>
      <c r="Q138" s="91">
        <f t="shared" si="24"/>
        <v>0</v>
      </c>
      <c r="R138" s="84" t="s">
        <v>409</v>
      </c>
      <c r="S138" s="94"/>
      <c r="T138" s="92"/>
      <c r="U138" s="90" t="e">
        <f t="shared" si="33"/>
        <v>#VALUE!</v>
      </c>
      <c r="V138" s="91">
        <f t="shared" si="25"/>
        <v>0</v>
      </c>
      <c r="W138" s="84" t="s">
        <v>409</v>
      </c>
      <c r="X138" s="94"/>
      <c r="Y138" s="92"/>
      <c r="Z138" s="90" t="e">
        <f t="shared" si="34"/>
        <v>#VALUE!</v>
      </c>
      <c r="AA138" s="91">
        <f t="shared" si="26"/>
        <v>0</v>
      </c>
      <c r="AB138" s="84" t="s">
        <v>409</v>
      </c>
      <c r="AC138" s="94"/>
      <c r="AD138" s="92"/>
      <c r="AE138" s="90" t="e">
        <f t="shared" si="35"/>
        <v>#VALUE!</v>
      </c>
      <c r="AF138" s="91">
        <f t="shared" si="27"/>
        <v>0</v>
      </c>
    </row>
    <row r="139" spans="2:32" ht="13.8" hidden="1" thickBot="1">
      <c r="B139" s="151"/>
      <c r="C139" s="147"/>
      <c r="D139" s="154"/>
      <c r="E139" s="136"/>
      <c r="F139" s="25" t="s">
        <v>289</v>
      </c>
      <c r="G139" s="27" t="s">
        <v>202</v>
      </c>
      <c r="H139" s="84" t="s">
        <v>409</v>
      </c>
      <c r="I139" s="85"/>
      <c r="J139" s="92"/>
      <c r="K139" s="90" t="e">
        <f t="shared" si="22"/>
        <v>#VALUE!</v>
      </c>
      <c r="L139" s="91">
        <f t="shared" si="23"/>
        <v>0</v>
      </c>
      <c r="M139" s="84" t="s">
        <v>409</v>
      </c>
      <c r="N139" s="93"/>
      <c r="O139" s="92"/>
      <c r="P139" s="90" t="e">
        <f t="shared" si="32"/>
        <v>#VALUE!</v>
      </c>
      <c r="Q139" s="91">
        <f t="shared" si="24"/>
        <v>0</v>
      </c>
      <c r="R139" s="84" t="s">
        <v>409</v>
      </c>
      <c r="S139" s="94"/>
      <c r="T139" s="92"/>
      <c r="U139" s="90" t="e">
        <f t="shared" si="33"/>
        <v>#VALUE!</v>
      </c>
      <c r="V139" s="91">
        <f t="shared" si="25"/>
        <v>0</v>
      </c>
      <c r="W139" s="84" t="s">
        <v>409</v>
      </c>
      <c r="X139" s="94"/>
      <c r="Y139" s="92"/>
      <c r="Z139" s="90" t="e">
        <f t="shared" si="34"/>
        <v>#VALUE!</v>
      </c>
      <c r="AA139" s="91">
        <f t="shared" si="26"/>
        <v>0</v>
      </c>
      <c r="AB139" s="84" t="s">
        <v>409</v>
      </c>
      <c r="AC139" s="94"/>
      <c r="AD139" s="92"/>
      <c r="AE139" s="90" t="e">
        <f t="shared" si="35"/>
        <v>#VALUE!</v>
      </c>
      <c r="AF139" s="91">
        <f t="shared" si="27"/>
        <v>0</v>
      </c>
    </row>
    <row r="140" spans="2:32" ht="13.8" hidden="1" thickBot="1">
      <c r="B140" s="151"/>
      <c r="C140" s="147"/>
      <c r="D140" s="154"/>
      <c r="E140" s="136"/>
      <c r="F140" s="25" t="s">
        <v>290</v>
      </c>
      <c r="G140" s="27" t="s">
        <v>291</v>
      </c>
      <c r="H140" s="84" t="s">
        <v>409</v>
      </c>
      <c r="I140" s="85"/>
      <c r="J140" s="92"/>
      <c r="K140" s="90" t="e">
        <f t="shared" si="22"/>
        <v>#VALUE!</v>
      </c>
      <c r="L140" s="91">
        <f t="shared" si="23"/>
        <v>0</v>
      </c>
      <c r="M140" s="84" t="s">
        <v>409</v>
      </c>
      <c r="N140" s="93"/>
      <c r="O140" s="92"/>
      <c r="P140" s="90" t="e">
        <f t="shared" si="32"/>
        <v>#VALUE!</v>
      </c>
      <c r="Q140" s="91">
        <f t="shared" si="24"/>
        <v>0</v>
      </c>
      <c r="R140" s="84" t="s">
        <v>409</v>
      </c>
      <c r="S140" s="94"/>
      <c r="T140" s="92"/>
      <c r="U140" s="90" t="e">
        <f t="shared" si="33"/>
        <v>#VALUE!</v>
      </c>
      <c r="V140" s="91">
        <f t="shared" si="25"/>
        <v>0</v>
      </c>
      <c r="W140" s="84" t="s">
        <v>409</v>
      </c>
      <c r="X140" s="94"/>
      <c r="Y140" s="92"/>
      <c r="Z140" s="90" t="e">
        <f t="shared" si="34"/>
        <v>#VALUE!</v>
      </c>
      <c r="AA140" s="91">
        <f t="shared" si="26"/>
        <v>0</v>
      </c>
      <c r="AB140" s="84" t="s">
        <v>409</v>
      </c>
      <c r="AC140" s="94"/>
      <c r="AD140" s="92"/>
      <c r="AE140" s="90" t="e">
        <f t="shared" si="35"/>
        <v>#VALUE!</v>
      </c>
      <c r="AF140" s="91">
        <f t="shared" si="27"/>
        <v>0</v>
      </c>
    </row>
    <row r="141" spans="2:32" ht="13.8" hidden="1" thickBot="1">
      <c r="B141" s="151"/>
      <c r="C141" s="147"/>
      <c r="D141" s="154"/>
      <c r="E141" s="136"/>
      <c r="F141" s="25" t="s">
        <v>292</v>
      </c>
      <c r="G141" s="27" t="s">
        <v>86</v>
      </c>
      <c r="H141" s="84" t="s">
        <v>409</v>
      </c>
      <c r="I141" s="85"/>
      <c r="J141" s="92"/>
      <c r="K141" s="90" t="e">
        <f t="shared" si="22"/>
        <v>#VALUE!</v>
      </c>
      <c r="L141" s="91">
        <f t="shared" si="23"/>
        <v>0</v>
      </c>
      <c r="M141" s="84" t="s">
        <v>409</v>
      </c>
      <c r="N141" s="93"/>
      <c r="O141" s="92"/>
      <c r="P141" s="90" t="e">
        <f t="shared" si="32"/>
        <v>#VALUE!</v>
      </c>
      <c r="Q141" s="91">
        <f t="shared" si="24"/>
        <v>0</v>
      </c>
      <c r="R141" s="84" t="s">
        <v>409</v>
      </c>
      <c r="S141" s="94"/>
      <c r="T141" s="92"/>
      <c r="U141" s="90" t="e">
        <f t="shared" si="33"/>
        <v>#VALUE!</v>
      </c>
      <c r="V141" s="91">
        <f t="shared" si="25"/>
        <v>0</v>
      </c>
      <c r="W141" s="84" t="s">
        <v>409</v>
      </c>
      <c r="X141" s="94"/>
      <c r="Y141" s="92"/>
      <c r="Z141" s="90" t="e">
        <f t="shared" si="34"/>
        <v>#VALUE!</v>
      </c>
      <c r="AA141" s="91">
        <f t="shared" si="26"/>
        <v>0</v>
      </c>
      <c r="AB141" s="84" t="s">
        <v>409</v>
      </c>
      <c r="AC141" s="94"/>
      <c r="AD141" s="92"/>
      <c r="AE141" s="90" t="e">
        <f t="shared" si="35"/>
        <v>#VALUE!</v>
      </c>
      <c r="AF141" s="91">
        <f t="shared" si="27"/>
        <v>0</v>
      </c>
    </row>
    <row r="142" spans="2:32" ht="13.8" hidden="1" thickBot="1">
      <c r="B142" s="151"/>
      <c r="C142" s="147"/>
      <c r="D142" s="154"/>
      <c r="E142" s="136"/>
      <c r="F142" s="25" t="s">
        <v>293</v>
      </c>
      <c r="G142" s="27" t="s">
        <v>196</v>
      </c>
      <c r="H142" s="84" t="s">
        <v>409</v>
      </c>
      <c r="I142" s="85"/>
      <c r="J142" s="92"/>
      <c r="K142" s="90" t="e">
        <f t="shared" si="22"/>
        <v>#VALUE!</v>
      </c>
      <c r="L142" s="91">
        <f t="shared" si="23"/>
        <v>0</v>
      </c>
      <c r="M142" s="84" t="s">
        <v>409</v>
      </c>
      <c r="N142" s="93"/>
      <c r="O142" s="92"/>
      <c r="P142" s="90" t="e">
        <f t="shared" si="32"/>
        <v>#VALUE!</v>
      </c>
      <c r="Q142" s="91">
        <f t="shared" si="24"/>
        <v>0</v>
      </c>
      <c r="R142" s="84" t="s">
        <v>409</v>
      </c>
      <c r="S142" s="94"/>
      <c r="T142" s="92"/>
      <c r="U142" s="90" t="e">
        <f t="shared" si="33"/>
        <v>#VALUE!</v>
      </c>
      <c r="V142" s="91">
        <f t="shared" si="25"/>
        <v>0</v>
      </c>
      <c r="W142" s="84" t="s">
        <v>409</v>
      </c>
      <c r="X142" s="94"/>
      <c r="Y142" s="92"/>
      <c r="Z142" s="90" t="e">
        <f t="shared" si="34"/>
        <v>#VALUE!</v>
      </c>
      <c r="AA142" s="91">
        <f t="shared" si="26"/>
        <v>0</v>
      </c>
      <c r="AB142" s="84" t="s">
        <v>409</v>
      </c>
      <c r="AC142" s="94"/>
      <c r="AD142" s="92"/>
      <c r="AE142" s="90" t="e">
        <f t="shared" si="35"/>
        <v>#VALUE!</v>
      </c>
      <c r="AF142" s="91">
        <f t="shared" si="27"/>
        <v>0</v>
      </c>
    </row>
    <row r="143" spans="2:32" ht="13.8" hidden="1" thickBot="1">
      <c r="B143" s="151"/>
      <c r="C143" s="147"/>
      <c r="D143" s="154"/>
      <c r="E143" s="136"/>
      <c r="F143" s="25" t="s">
        <v>294</v>
      </c>
      <c r="G143" s="27" t="s">
        <v>295</v>
      </c>
      <c r="H143" s="84" t="s">
        <v>409</v>
      </c>
      <c r="I143" s="85"/>
      <c r="J143" s="92"/>
      <c r="K143" s="90" t="e">
        <f t="shared" si="22"/>
        <v>#VALUE!</v>
      </c>
      <c r="L143" s="91">
        <f t="shared" si="23"/>
        <v>0</v>
      </c>
      <c r="M143" s="84" t="s">
        <v>409</v>
      </c>
      <c r="N143" s="93"/>
      <c r="O143" s="92"/>
      <c r="P143" s="90" t="e">
        <f t="shared" si="32"/>
        <v>#VALUE!</v>
      </c>
      <c r="Q143" s="91">
        <f t="shared" si="24"/>
        <v>0</v>
      </c>
      <c r="R143" s="84" t="s">
        <v>409</v>
      </c>
      <c r="S143" s="94"/>
      <c r="T143" s="92"/>
      <c r="U143" s="90" t="e">
        <f t="shared" si="33"/>
        <v>#VALUE!</v>
      </c>
      <c r="V143" s="91">
        <f t="shared" si="25"/>
        <v>0</v>
      </c>
      <c r="W143" s="84" t="s">
        <v>409</v>
      </c>
      <c r="X143" s="94"/>
      <c r="Y143" s="92"/>
      <c r="Z143" s="90" t="e">
        <f t="shared" si="34"/>
        <v>#VALUE!</v>
      </c>
      <c r="AA143" s="91">
        <f t="shared" si="26"/>
        <v>0</v>
      </c>
      <c r="AB143" s="84" t="s">
        <v>409</v>
      </c>
      <c r="AC143" s="94"/>
      <c r="AD143" s="92"/>
      <c r="AE143" s="90" t="e">
        <f t="shared" si="35"/>
        <v>#VALUE!</v>
      </c>
      <c r="AF143" s="91">
        <f t="shared" si="27"/>
        <v>0</v>
      </c>
    </row>
    <row r="144" spans="2:32" ht="13.8" hidden="1" thickBot="1">
      <c r="B144" s="151"/>
      <c r="C144" s="147"/>
      <c r="D144" s="154"/>
      <c r="E144" s="136"/>
      <c r="F144" s="25" t="s">
        <v>296</v>
      </c>
      <c r="G144" s="27" t="s">
        <v>297</v>
      </c>
      <c r="H144" s="84" t="s">
        <v>409</v>
      </c>
      <c r="I144" s="85"/>
      <c r="J144" s="92"/>
      <c r="K144" s="90" t="e">
        <f t="shared" si="22"/>
        <v>#VALUE!</v>
      </c>
      <c r="L144" s="91">
        <f t="shared" si="23"/>
        <v>0</v>
      </c>
      <c r="M144" s="84" t="s">
        <v>409</v>
      </c>
      <c r="N144" s="93"/>
      <c r="O144" s="92"/>
      <c r="P144" s="90" t="e">
        <f t="shared" si="32"/>
        <v>#VALUE!</v>
      </c>
      <c r="Q144" s="91">
        <f t="shared" si="24"/>
        <v>0</v>
      </c>
      <c r="R144" s="84" t="s">
        <v>409</v>
      </c>
      <c r="S144" s="94"/>
      <c r="T144" s="92"/>
      <c r="U144" s="90" t="e">
        <f t="shared" si="33"/>
        <v>#VALUE!</v>
      </c>
      <c r="V144" s="91">
        <f t="shared" si="25"/>
        <v>0</v>
      </c>
      <c r="W144" s="84" t="s">
        <v>409</v>
      </c>
      <c r="X144" s="94"/>
      <c r="Y144" s="92"/>
      <c r="Z144" s="90" t="e">
        <f t="shared" si="34"/>
        <v>#VALUE!</v>
      </c>
      <c r="AA144" s="91">
        <f t="shared" si="26"/>
        <v>0</v>
      </c>
      <c r="AB144" s="84" t="s">
        <v>409</v>
      </c>
      <c r="AC144" s="94"/>
      <c r="AD144" s="92"/>
      <c r="AE144" s="90" t="e">
        <f t="shared" si="35"/>
        <v>#VALUE!</v>
      </c>
      <c r="AF144" s="91">
        <f t="shared" si="27"/>
        <v>0</v>
      </c>
    </row>
    <row r="145" spans="2:32" ht="13.8" hidden="1" thickBot="1">
      <c r="B145" s="151"/>
      <c r="C145" s="147"/>
      <c r="D145" s="154"/>
      <c r="E145" s="136"/>
      <c r="F145" s="25" t="s">
        <v>298</v>
      </c>
      <c r="G145" s="27" t="s">
        <v>299</v>
      </c>
      <c r="H145" s="84" t="s">
        <v>409</v>
      </c>
      <c r="I145" s="85"/>
      <c r="J145" s="92"/>
      <c r="K145" s="90" t="e">
        <f t="shared" si="22"/>
        <v>#VALUE!</v>
      </c>
      <c r="L145" s="91">
        <f t="shared" si="23"/>
        <v>0</v>
      </c>
      <c r="M145" s="84" t="s">
        <v>409</v>
      </c>
      <c r="N145" s="93"/>
      <c r="O145" s="92"/>
      <c r="P145" s="90" t="e">
        <f t="shared" si="32"/>
        <v>#VALUE!</v>
      </c>
      <c r="Q145" s="91">
        <f t="shared" si="24"/>
        <v>0</v>
      </c>
      <c r="R145" s="84" t="s">
        <v>409</v>
      </c>
      <c r="S145" s="94"/>
      <c r="T145" s="92"/>
      <c r="U145" s="90" t="e">
        <f t="shared" si="33"/>
        <v>#VALUE!</v>
      </c>
      <c r="V145" s="91">
        <f t="shared" si="25"/>
        <v>0</v>
      </c>
      <c r="W145" s="84" t="s">
        <v>409</v>
      </c>
      <c r="X145" s="94"/>
      <c r="Y145" s="92"/>
      <c r="Z145" s="90" t="e">
        <f t="shared" si="34"/>
        <v>#VALUE!</v>
      </c>
      <c r="AA145" s="91">
        <f t="shared" si="26"/>
        <v>0</v>
      </c>
      <c r="AB145" s="84" t="s">
        <v>409</v>
      </c>
      <c r="AC145" s="94"/>
      <c r="AD145" s="92"/>
      <c r="AE145" s="90" t="e">
        <f t="shared" si="35"/>
        <v>#VALUE!</v>
      </c>
      <c r="AF145" s="91">
        <f t="shared" si="27"/>
        <v>0</v>
      </c>
    </row>
    <row r="146" spans="2:32" ht="13.8" hidden="1" thickBot="1">
      <c r="B146" s="151"/>
      <c r="C146" s="147"/>
      <c r="D146" s="154"/>
      <c r="E146" s="136"/>
      <c r="F146" s="25" t="s">
        <v>300</v>
      </c>
      <c r="G146" s="27" t="s">
        <v>301</v>
      </c>
      <c r="H146" s="84" t="s">
        <v>409</v>
      </c>
      <c r="I146" s="85"/>
      <c r="J146" s="92"/>
      <c r="K146" s="90" t="e">
        <f t="shared" ref="K146:K194" si="36">I146/H143</f>
        <v>#VALUE!</v>
      </c>
      <c r="L146" s="91">
        <f t="shared" ref="L146:L197" si="37">I146*J146</f>
        <v>0</v>
      </c>
      <c r="M146" s="84" t="s">
        <v>409</v>
      </c>
      <c r="N146" s="93"/>
      <c r="O146" s="92"/>
      <c r="P146" s="90" t="e">
        <f t="shared" si="32"/>
        <v>#VALUE!</v>
      </c>
      <c r="Q146" s="91">
        <f t="shared" ref="Q146:Q197" si="38">N146*O146</f>
        <v>0</v>
      </c>
      <c r="R146" s="84" t="s">
        <v>409</v>
      </c>
      <c r="S146" s="94"/>
      <c r="T146" s="92"/>
      <c r="U146" s="90" t="e">
        <f t="shared" si="33"/>
        <v>#VALUE!</v>
      </c>
      <c r="V146" s="91">
        <f t="shared" ref="V146:V197" si="39">S146*T146</f>
        <v>0</v>
      </c>
      <c r="W146" s="84" t="s">
        <v>409</v>
      </c>
      <c r="X146" s="94"/>
      <c r="Y146" s="92"/>
      <c r="Z146" s="90" t="e">
        <f t="shared" si="34"/>
        <v>#VALUE!</v>
      </c>
      <c r="AA146" s="91">
        <f t="shared" ref="AA146:AA197" si="40">X146*Y146</f>
        <v>0</v>
      </c>
      <c r="AB146" s="84" t="s">
        <v>409</v>
      </c>
      <c r="AC146" s="94"/>
      <c r="AD146" s="92"/>
      <c r="AE146" s="90" t="e">
        <f t="shared" si="35"/>
        <v>#VALUE!</v>
      </c>
      <c r="AF146" s="91">
        <f t="shared" ref="AF146:AF197" si="41">AC146*AD146</f>
        <v>0</v>
      </c>
    </row>
    <row r="147" spans="2:32" ht="13.8" hidden="1" thickBot="1">
      <c r="B147" s="151"/>
      <c r="C147" s="147"/>
      <c r="D147" s="154"/>
      <c r="E147" s="136"/>
      <c r="F147" s="25" t="s">
        <v>302</v>
      </c>
      <c r="G147" s="27" t="s">
        <v>303</v>
      </c>
      <c r="H147" s="84" t="s">
        <v>409</v>
      </c>
      <c r="I147" s="85"/>
      <c r="J147" s="92"/>
      <c r="K147" s="90" t="e">
        <f t="shared" si="36"/>
        <v>#VALUE!</v>
      </c>
      <c r="L147" s="91">
        <f t="shared" si="37"/>
        <v>0</v>
      </c>
      <c r="M147" s="84" t="s">
        <v>409</v>
      </c>
      <c r="N147" s="93"/>
      <c r="O147" s="92"/>
      <c r="P147" s="90" t="e">
        <f t="shared" si="32"/>
        <v>#VALUE!</v>
      </c>
      <c r="Q147" s="91">
        <f t="shared" si="38"/>
        <v>0</v>
      </c>
      <c r="R147" s="84" t="s">
        <v>409</v>
      </c>
      <c r="S147" s="94"/>
      <c r="T147" s="92"/>
      <c r="U147" s="90" t="e">
        <f t="shared" si="33"/>
        <v>#VALUE!</v>
      </c>
      <c r="V147" s="91">
        <f t="shared" si="39"/>
        <v>0</v>
      </c>
      <c r="W147" s="84" t="s">
        <v>409</v>
      </c>
      <c r="X147" s="94"/>
      <c r="Y147" s="92"/>
      <c r="Z147" s="90" t="e">
        <f t="shared" si="34"/>
        <v>#VALUE!</v>
      </c>
      <c r="AA147" s="91">
        <f t="shared" si="40"/>
        <v>0</v>
      </c>
      <c r="AB147" s="84" t="s">
        <v>409</v>
      </c>
      <c r="AC147" s="94"/>
      <c r="AD147" s="92"/>
      <c r="AE147" s="90" t="e">
        <f t="shared" si="35"/>
        <v>#VALUE!</v>
      </c>
      <c r="AF147" s="91">
        <f t="shared" si="41"/>
        <v>0</v>
      </c>
    </row>
    <row r="148" spans="2:32" ht="13.8" hidden="1" thickBot="1">
      <c r="B148" s="151"/>
      <c r="C148" s="147"/>
      <c r="D148" s="154"/>
      <c r="E148" s="136"/>
      <c r="F148" s="25" t="s">
        <v>304</v>
      </c>
      <c r="G148" s="27" t="s">
        <v>305</v>
      </c>
      <c r="H148" s="84" t="s">
        <v>409</v>
      </c>
      <c r="I148" s="85"/>
      <c r="J148" s="92"/>
      <c r="K148" s="90" t="e">
        <f t="shared" si="36"/>
        <v>#VALUE!</v>
      </c>
      <c r="L148" s="91">
        <f t="shared" si="37"/>
        <v>0</v>
      </c>
      <c r="M148" s="84" t="s">
        <v>409</v>
      </c>
      <c r="N148" s="93"/>
      <c r="O148" s="92"/>
      <c r="P148" s="90" t="e">
        <f t="shared" si="32"/>
        <v>#VALUE!</v>
      </c>
      <c r="Q148" s="91">
        <f t="shared" si="38"/>
        <v>0</v>
      </c>
      <c r="R148" s="84" t="s">
        <v>409</v>
      </c>
      <c r="S148" s="94"/>
      <c r="T148" s="92"/>
      <c r="U148" s="90" t="e">
        <f t="shared" si="33"/>
        <v>#VALUE!</v>
      </c>
      <c r="V148" s="91">
        <f t="shared" si="39"/>
        <v>0</v>
      </c>
      <c r="W148" s="84" t="s">
        <v>409</v>
      </c>
      <c r="X148" s="94"/>
      <c r="Y148" s="92"/>
      <c r="Z148" s="90" t="e">
        <f t="shared" si="34"/>
        <v>#VALUE!</v>
      </c>
      <c r="AA148" s="91">
        <f t="shared" si="40"/>
        <v>0</v>
      </c>
      <c r="AB148" s="84" t="s">
        <v>409</v>
      </c>
      <c r="AC148" s="94"/>
      <c r="AD148" s="92"/>
      <c r="AE148" s="90" t="e">
        <f t="shared" si="35"/>
        <v>#VALUE!</v>
      </c>
      <c r="AF148" s="91">
        <f t="shared" si="41"/>
        <v>0</v>
      </c>
    </row>
    <row r="149" spans="2:32" ht="13.8" hidden="1" thickBot="1">
      <c r="B149" s="151"/>
      <c r="C149" s="147"/>
      <c r="D149" s="154"/>
      <c r="E149" s="136"/>
      <c r="F149" s="25" t="s">
        <v>306</v>
      </c>
      <c r="G149" s="27" t="s">
        <v>307</v>
      </c>
      <c r="H149" s="84" t="s">
        <v>409</v>
      </c>
      <c r="I149" s="85"/>
      <c r="J149" s="92"/>
      <c r="K149" s="90" t="e">
        <f t="shared" si="36"/>
        <v>#VALUE!</v>
      </c>
      <c r="L149" s="91">
        <f t="shared" si="37"/>
        <v>0</v>
      </c>
      <c r="M149" s="84" t="s">
        <v>409</v>
      </c>
      <c r="N149" s="93"/>
      <c r="O149" s="92"/>
      <c r="P149" s="90" t="e">
        <f t="shared" si="32"/>
        <v>#VALUE!</v>
      </c>
      <c r="Q149" s="91">
        <f t="shared" si="38"/>
        <v>0</v>
      </c>
      <c r="R149" s="84" t="s">
        <v>409</v>
      </c>
      <c r="S149" s="94"/>
      <c r="T149" s="92"/>
      <c r="U149" s="90" t="e">
        <f t="shared" si="33"/>
        <v>#VALUE!</v>
      </c>
      <c r="V149" s="91">
        <f t="shared" si="39"/>
        <v>0</v>
      </c>
      <c r="W149" s="84" t="s">
        <v>409</v>
      </c>
      <c r="X149" s="94"/>
      <c r="Y149" s="92"/>
      <c r="Z149" s="90" t="e">
        <f t="shared" si="34"/>
        <v>#VALUE!</v>
      </c>
      <c r="AA149" s="91">
        <f t="shared" si="40"/>
        <v>0</v>
      </c>
      <c r="AB149" s="84" t="s">
        <v>409</v>
      </c>
      <c r="AC149" s="94"/>
      <c r="AD149" s="92"/>
      <c r="AE149" s="90" t="e">
        <f t="shared" si="35"/>
        <v>#VALUE!</v>
      </c>
      <c r="AF149" s="91">
        <f t="shared" si="41"/>
        <v>0</v>
      </c>
    </row>
    <row r="150" spans="2:32" ht="13.8" hidden="1" thickBot="1">
      <c r="B150" s="151"/>
      <c r="C150" s="147"/>
      <c r="D150" s="154"/>
      <c r="E150" s="136"/>
      <c r="F150" s="25" t="s">
        <v>308</v>
      </c>
      <c r="G150" s="27" t="s">
        <v>309</v>
      </c>
      <c r="H150" s="84" t="s">
        <v>409</v>
      </c>
      <c r="I150" s="85"/>
      <c r="J150" s="92"/>
      <c r="K150" s="90" t="e">
        <f t="shared" si="36"/>
        <v>#VALUE!</v>
      </c>
      <c r="L150" s="91">
        <f t="shared" si="37"/>
        <v>0</v>
      </c>
      <c r="M150" s="84" t="s">
        <v>409</v>
      </c>
      <c r="N150" s="93"/>
      <c r="O150" s="92"/>
      <c r="P150" s="90" t="e">
        <f t="shared" si="32"/>
        <v>#VALUE!</v>
      </c>
      <c r="Q150" s="91">
        <f t="shared" si="38"/>
        <v>0</v>
      </c>
      <c r="R150" s="84" t="s">
        <v>409</v>
      </c>
      <c r="S150" s="94"/>
      <c r="T150" s="92"/>
      <c r="U150" s="90" t="e">
        <f t="shared" si="33"/>
        <v>#VALUE!</v>
      </c>
      <c r="V150" s="91">
        <f t="shared" si="39"/>
        <v>0</v>
      </c>
      <c r="W150" s="84" t="s">
        <v>409</v>
      </c>
      <c r="X150" s="94"/>
      <c r="Y150" s="92"/>
      <c r="Z150" s="90" t="e">
        <f t="shared" si="34"/>
        <v>#VALUE!</v>
      </c>
      <c r="AA150" s="91">
        <f t="shared" si="40"/>
        <v>0</v>
      </c>
      <c r="AB150" s="84" t="s">
        <v>409</v>
      </c>
      <c r="AC150" s="94"/>
      <c r="AD150" s="92"/>
      <c r="AE150" s="90" t="e">
        <f t="shared" si="35"/>
        <v>#VALUE!</v>
      </c>
      <c r="AF150" s="91">
        <f t="shared" si="41"/>
        <v>0</v>
      </c>
    </row>
    <row r="151" spans="2:32" ht="13.8" hidden="1" thickBot="1">
      <c r="B151" s="151"/>
      <c r="C151" s="147"/>
      <c r="D151" s="154"/>
      <c r="E151" s="136"/>
      <c r="F151" s="25" t="s">
        <v>310</v>
      </c>
      <c r="G151" s="27" t="s">
        <v>311</v>
      </c>
      <c r="H151" s="84" t="s">
        <v>409</v>
      </c>
      <c r="I151" s="85"/>
      <c r="J151" s="92"/>
      <c r="K151" s="90" t="e">
        <f t="shared" si="36"/>
        <v>#VALUE!</v>
      </c>
      <c r="L151" s="91">
        <f t="shared" si="37"/>
        <v>0</v>
      </c>
      <c r="M151" s="84" t="s">
        <v>409</v>
      </c>
      <c r="N151" s="93"/>
      <c r="O151" s="92"/>
      <c r="P151" s="90" t="e">
        <f t="shared" si="32"/>
        <v>#VALUE!</v>
      </c>
      <c r="Q151" s="91">
        <f t="shared" si="38"/>
        <v>0</v>
      </c>
      <c r="R151" s="84" t="s">
        <v>409</v>
      </c>
      <c r="S151" s="94"/>
      <c r="T151" s="92"/>
      <c r="U151" s="90" t="e">
        <f t="shared" si="33"/>
        <v>#VALUE!</v>
      </c>
      <c r="V151" s="91">
        <f t="shared" si="39"/>
        <v>0</v>
      </c>
      <c r="W151" s="84" t="s">
        <v>409</v>
      </c>
      <c r="X151" s="94"/>
      <c r="Y151" s="92"/>
      <c r="Z151" s="90" t="e">
        <f t="shared" si="34"/>
        <v>#VALUE!</v>
      </c>
      <c r="AA151" s="91">
        <f t="shared" si="40"/>
        <v>0</v>
      </c>
      <c r="AB151" s="84" t="s">
        <v>409</v>
      </c>
      <c r="AC151" s="94"/>
      <c r="AD151" s="92"/>
      <c r="AE151" s="90" t="e">
        <f t="shared" si="35"/>
        <v>#VALUE!</v>
      </c>
      <c r="AF151" s="91">
        <f t="shared" si="41"/>
        <v>0</v>
      </c>
    </row>
    <row r="152" spans="2:32" ht="13.8" hidden="1" thickBot="1">
      <c r="B152" s="151"/>
      <c r="C152" s="147"/>
      <c r="D152" s="154"/>
      <c r="E152" s="136"/>
      <c r="F152" s="25" t="s">
        <v>312</v>
      </c>
      <c r="G152" s="27" t="s">
        <v>313</v>
      </c>
      <c r="H152" s="84" t="s">
        <v>409</v>
      </c>
      <c r="I152" s="85"/>
      <c r="J152" s="92"/>
      <c r="K152" s="90" t="e">
        <f t="shared" si="36"/>
        <v>#VALUE!</v>
      </c>
      <c r="L152" s="91">
        <f t="shared" si="37"/>
        <v>0</v>
      </c>
      <c r="M152" s="84" t="s">
        <v>409</v>
      </c>
      <c r="N152" s="93"/>
      <c r="O152" s="92"/>
      <c r="P152" s="90" t="e">
        <f t="shared" si="32"/>
        <v>#VALUE!</v>
      </c>
      <c r="Q152" s="91">
        <f t="shared" si="38"/>
        <v>0</v>
      </c>
      <c r="R152" s="84" t="s">
        <v>409</v>
      </c>
      <c r="S152" s="94"/>
      <c r="T152" s="92"/>
      <c r="U152" s="90" t="e">
        <f t="shared" si="33"/>
        <v>#VALUE!</v>
      </c>
      <c r="V152" s="91">
        <f t="shared" si="39"/>
        <v>0</v>
      </c>
      <c r="W152" s="84" t="s">
        <v>409</v>
      </c>
      <c r="X152" s="94"/>
      <c r="Y152" s="92"/>
      <c r="Z152" s="90" t="e">
        <f t="shared" si="34"/>
        <v>#VALUE!</v>
      </c>
      <c r="AA152" s="91">
        <f t="shared" si="40"/>
        <v>0</v>
      </c>
      <c r="AB152" s="84" t="s">
        <v>409</v>
      </c>
      <c r="AC152" s="94"/>
      <c r="AD152" s="92"/>
      <c r="AE152" s="90" t="e">
        <f t="shared" si="35"/>
        <v>#VALUE!</v>
      </c>
      <c r="AF152" s="91">
        <f t="shared" si="41"/>
        <v>0</v>
      </c>
    </row>
    <row r="153" spans="2:32" ht="13.8" hidden="1" thickBot="1">
      <c r="B153" s="151"/>
      <c r="C153" s="147"/>
      <c r="D153" s="154"/>
      <c r="E153" s="136"/>
      <c r="F153" s="25" t="s">
        <v>314</v>
      </c>
      <c r="G153" s="27" t="s">
        <v>315</v>
      </c>
      <c r="H153" s="84" t="s">
        <v>409</v>
      </c>
      <c r="I153" s="85"/>
      <c r="J153" s="92"/>
      <c r="K153" s="90" t="e">
        <f t="shared" si="36"/>
        <v>#VALUE!</v>
      </c>
      <c r="L153" s="91">
        <f t="shared" si="37"/>
        <v>0</v>
      </c>
      <c r="M153" s="84" t="s">
        <v>409</v>
      </c>
      <c r="N153" s="93"/>
      <c r="O153" s="92"/>
      <c r="P153" s="90" t="e">
        <f t="shared" si="32"/>
        <v>#VALUE!</v>
      </c>
      <c r="Q153" s="91">
        <f t="shared" si="38"/>
        <v>0</v>
      </c>
      <c r="R153" s="84" t="s">
        <v>409</v>
      </c>
      <c r="S153" s="94"/>
      <c r="T153" s="92"/>
      <c r="U153" s="90" t="e">
        <f t="shared" si="33"/>
        <v>#VALUE!</v>
      </c>
      <c r="V153" s="91">
        <f t="shared" si="39"/>
        <v>0</v>
      </c>
      <c r="W153" s="84" t="s">
        <v>409</v>
      </c>
      <c r="X153" s="94"/>
      <c r="Y153" s="92"/>
      <c r="Z153" s="90" t="e">
        <f t="shared" si="34"/>
        <v>#VALUE!</v>
      </c>
      <c r="AA153" s="91">
        <f t="shared" si="40"/>
        <v>0</v>
      </c>
      <c r="AB153" s="84" t="s">
        <v>409</v>
      </c>
      <c r="AC153" s="94"/>
      <c r="AD153" s="92"/>
      <c r="AE153" s="90" t="e">
        <f t="shared" si="35"/>
        <v>#VALUE!</v>
      </c>
      <c r="AF153" s="91">
        <f t="shared" si="41"/>
        <v>0</v>
      </c>
    </row>
    <row r="154" spans="2:32" ht="13.8" hidden="1" thickBot="1">
      <c r="B154" s="151"/>
      <c r="C154" s="147"/>
      <c r="D154" s="154"/>
      <c r="E154" s="136"/>
      <c r="F154" s="25" t="s">
        <v>316</v>
      </c>
      <c r="G154" s="27" t="s">
        <v>317</v>
      </c>
      <c r="H154" s="84" t="s">
        <v>409</v>
      </c>
      <c r="I154" s="85"/>
      <c r="J154" s="92"/>
      <c r="K154" s="90" t="e">
        <f t="shared" si="36"/>
        <v>#VALUE!</v>
      </c>
      <c r="L154" s="91">
        <f t="shared" si="37"/>
        <v>0</v>
      </c>
      <c r="M154" s="84" t="s">
        <v>409</v>
      </c>
      <c r="N154" s="93"/>
      <c r="O154" s="92"/>
      <c r="P154" s="90" t="e">
        <f t="shared" si="32"/>
        <v>#VALUE!</v>
      </c>
      <c r="Q154" s="91">
        <f t="shared" si="38"/>
        <v>0</v>
      </c>
      <c r="R154" s="84" t="s">
        <v>409</v>
      </c>
      <c r="S154" s="94"/>
      <c r="T154" s="92"/>
      <c r="U154" s="90" t="e">
        <f t="shared" si="33"/>
        <v>#VALUE!</v>
      </c>
      <c r="V154" s="91">
        <f t="shared" si="39"/>
        <v>0</v>
      </c>
      <c r="W154" s="84" t="s">
        <v>409</v>
      </c>
      <c r="X154" s="94"/>
      <c r="Y154" s="92"/>
      <c r="Z154" s="90" t="e">
        <f t="shared" si="34"/>
        <v>#VALUE!</v>
      </c>
      <c r="AA154" s="91">
        <f t="shared" si="40"/>
        <v>0</v>
      </c>
      <c r="AB154" s="84" t="s">
        <v>409</v>
      </c>
      <c r="AC154" s="94"/>
      <c r="AD154" s="92"/>
      <c r="AE154" s="90" t="e">
        <f t="shared" si="35"/>
        <v>#VALUE!</v>
      </c>
      <c r="AF154" s="91">
        <f t="shared" si="41"/>
        <v>0</v>
      </c>
    </row>
    <row r="155" spans="2:32" ht="13.8" hidden="1" thickBot="1">
      <c r="B155" s="151"/>
      <c r="C155" s="147"/>
      <c r="D155" s="154"/>
      <c r="E155" s="136"/>
      <c r="F155" s="25" t="s">
        <v>318</v>
      </c>
      <c r="G155" s="27" t="s">
        <v>204</v>
      </c>
      <c r="H155" s="84" t="s">
        <v>409</v>
      </c>
      <c r="I155" s="85"/>
      <c r="J155" s="92"/>
      <c r="K155" s="90" t="e">
        <f t="shared" si="36"/>
        <v>#VALUE!</v>
      </c>
      <c r="L155" s="91">
        <f t="shared" si="37"/>
        <v>0</v>
      </c>
      <c r="M155" s="84" t="s">
        <v>409</v>
      </c>
      <c r="N155" s="93"/>
      <c r="O155" s="92"/>
      <c r="P155" s="90" t="e">
        <f t="shared" si="32"/>
        <v>#VALUE!</v>
      </c>
      <c r="Q155" s="91">
        <f t="shared" si="38"/>
        <v>0</v>
      </c>
      <c r="R155" s="84" t="s">
        <v>409</v>
      </c>
      <c r="S155" s="94"/>
      <c r="T155" s="92"/>
      <c r="U155" s="90" t="e">
        <f t="shared" si="33"/>
        <v>#VALUE!</v>
      </c>
      <c r="V155" s="91">
        <f t="shared" si="39"/>
        <v>0</v>
      </c>
      <c r="W155" s="84" t="s">
        <v>409</v>
      </c>
      <c r="X155" s="94"/>
      <c r="Y155" s="92"/>
      <c r="Z155" s="90" t="e">
        <f t="shared" si="34"/>
        <v>#VALUE!</v>
      </c>
      <c r="AA155" s="91">
        <f t="shared" si="40"/>
        <v>0</v>
      </c>
      <c r="AB155" s="84" t="s">
        <v>409</v>
      </c>
      <c r="AC155" s="94"/>
      <c r="AD155" s="92"/>
      <c r="AE155" s="90" t="e">
        <f t="shared" si="35"/>
        <v>#VALUE!</v>
      </c>
      <c r="AF155" s="91">
        <f t="shared" si="41"/>
        <v>0</v>
      </c>
    </row>
    <row r="156" spans="2:32" ht="13.8" hidden="1" thickBot="1">
      <c r="B156" s="151"/>
      <c r="C156" s="147"/>
      <c r="D156" s="154"/>
      <c r="E156" s="136"/>
      <c r="F156" s="25" t="s">
        <v>319</v>
      </c>
      <c r="G156" s="27" t="s">
        <v>320</v>
      </c>
      <c r="H156" s="84" t="s">
        <v>409</v>
      </c>
      <c r="I156" s="85"/>
      <c r="J156" s="92"/>
      <c r="K156" s="90" t="e">
        <f t="shared" si="36"/>
        <v>#VALUE!</v>
      </c>
      <c r="L156" s="91">
        <f t="shared" si="37"/>
        <v>0</v>
      </c>
      <c r="M156" s="84" t="s">
        <v>409</v>
      </c>
      <c r="N156" s="93"/>
      <c r="O156" s="92"/>
      <c r="P156" s="90" t="e">
        <f t="shared" si="32"/>
        <v>#VALUE!</v>
      </c>
      <c r="Q156" s="91">
        <f t="shared" si="38"/>
        <v>0</v>
      </c>
      <c r="R156" s="84" t="s">
        <v>409</v>
      </c>
      <c r="S156" s="94"/>
      <c r="T156" s="92"/>
      <c r="U156" s="90" t="e">
        <f t="shared" si="33"/>
        <v>#VALUE!</v>
      </c>
      <c r="V156" s="91">
        <f t="shared" si="39"/>
        <v>0</v>
      </c>
      <c r="W156" s="84" t="s">
        <v>409</v>
      </c>
      <c r="X156" s="94"/>
      <c r="Y156" s="92"/>
      <c r="Z156" s="90" t="e">
        <f t="shared" si="34"/>
        <v>#VALUE!</v>
      </c>
      <c r="AA156" s="91">
        <f t="shared" si="40"/>
        <v>0</v>
      </c>
      <c r="AB156" s="84" t="s">
        <v>409</v>
      </c>
      <c r="AC156" s="94"/>
      <c r="AD156" s="92"/>
      <c r="AE156" s="90" t="e">
        <f t="shared" si="35"/>
        <v>#VALUE!</v>
      </c>
      <c r="AF156" s="91">
        <f t="shared" si="41"/>
        <v>0</v>
      </c>
    </row>
    <row r="157" spans="2:32" ht="13.8" hidden="1" thickBot="1">
      <c r="B157" s="151"/>
      <c r="C157" s="147"/>
      <c r="D157" s="154"/>
      <c r="E157" s="136"/>
      <c r="F157" s="25" t="s">
        <v>321</v>
      </c>
      <c r="G157" s="27" t="s">
        <v>322</v>
      </c>
      <c r="H157" s="84" t="s">
        <v>409</v>
      </c>
      <c r="I157" s="85"/>
      <c r="J157" s="92"/>
      <c r="K157" s="90" t="e">
        <f t="shared" si="36"/>
        <v>#VALUE!</v>
      </c>
      <c r="L157" s="91">
        <f t="shared" si="37"/>
        <v>0</v>
      </c>
      <c r="M157" s="84" t="s">
        <v>409</v>
      </c>
      <c r="N157" s="93"/>
      <c r="O157" s="92"/>
      <c r="P157" s="90" t="e">
        <f t="shared" si="32"/>
        <v>#VALUE!</v>
      </c>
      <c r="Q157" s="91">
        <f t="shared" si="38"/>
        <v>0</v>
      </c>
      <c r="R157" s="84" t="s">
        <v>409</v>
      </c>
      <c r="S157" s="94"/>
      <c r="T157" s="92"/>
      <c r="U157" s="90" t="e">
        <f t="shared" si="33"/>
        <v>#VALUE!</v>
      </c>
      <c r="V157" s="91">
        <f t="shared" si="39"/>
        <v>0</v>
      </c>
      <c r="W157" s="84" t="s">
        <v>409</v>
      </c>
      <c r="X157" s="94"/>
      <c r="Y157" s="92"/>
      <c r="Z157" s="90" t="e">
        <f t="shared" si="34"/>
        <v>#VALUE!</v>
      </c>
      <c r="AA157" s="91">
        <f t="shared" si="40"/>
        <v>0</v>
      </c>
      <c r="AB157" s="84" t="s">
        <v>409</v>
      </c>
      <c r="AC157" s="94"/>
      <c r="AD157" s="92"/>
      <c r="AE157" s="90" t="e">
        <f t="shared" si="35"/>
        <v>#VALUE!</v>
      </c>
      <c r="AF157" s="91">
        <f t="shared" si="41"/>
        <v>0</v>
      </c>
    </row>
    <row r="158" spans="2:32" ht="13.8" hidden="1" thickBot="1">
      <c r="B158" s="151"/>
      <c r="C158" s="147"/>
      <c r="D158" s="154"/>
      <c r="E158" s="136"/>
      <c r="F158" s="25" t="s">
        <v>323</v>
      </c>
      <c r="G158" s="27" t="s">
        <v>324</v>
      </c>
      <c r="H158" s="84" t="s">
        <v>409</v>
      </c>
      <c r="I158" s="85"/>
      <c r="J158" s="92"/>
      <c r="K158" s="90" t="e">
        <f t="shared" si="36"/>
        <v>#VALUE!</v>
      </c>
      <c r="L158" s="91">
        <f t="shared" si="37"/>
        <v>0</v>
      </c>
      <c r="M158" s="84" t="s">
        <v>409</v>
      </c>
      <c r="N158" s="93"/>
      <c r="O158" s="92"/>
      <c r="P158" s="90" t="e">
        <f t="shared" si="32"/>
        <v>#VALUE!</v>
      </c>
      <c r="Q158" s="91">
        <f t="shared" si="38"/>
        <v>0</v>
      </c>
      <c r="R158" s="84" t="s">
        <v>409</v>
      </c>
      <c r="S158" s="94"/>
      <c r="T158" s="92"/>
      <c r="U158" s="90" t="e">
        <f t="shared" si="33"/>
        <v>#VALUE!</v>
      </c>
      <c r="V158" s="91">
        <f t="shared" si="39"/>
        <v>0</v>
      </c>
      <c r="W158" s="84" t="s">
        <v>409</v>
      </c>
      <c r="X158" s="94"/>
      <c r="Y158" s="92"/>
      <c r="Z158" s="90" t="e">
        <f t="shared" si="34"/>
        <v>#VALUE!</v>
      </c>
      <c r="AA158" s="91">
        <f t="shared" si="40"/>
        <v>0</v>
      </c>
      <c r="AB158" s="84" t="s">
        <v>409</v>
      </c>
      <c r="AC158" s="94"/>
      <c r="AD158" s="92"/>
      <c r="AE158" s="90" t="e">
        <f t="shared" si="35"/>
        <v>#VALUE!</v>
      </c>
      <c r="AF158" s="91">
        <f t="shared" si="41"/>
        <v>0</v>
      </c>
    </row>
    <row r="159" spans="2:32" ht="13.8" hidden="1" thickBot="1">
      <c r="B159" s="151"/>
      <c r="C159" s="147"/>
      <c r="D159" s="154"/>
      <c r="E159" s="136"/>
      <c r="F159" s="25" t="s">
        <v>325</v>
      </c>
      <c r="G159" s="27" t="s">
        <v>326</v>
      </c>
      <c r="H159" s="84" t="s">
        <v>409</v>
      </c>
      <c r="I159" s="85"/>
      <c r="J159" s="92"/>
      <c r="K159" s="90" t="e">
        <f t="shared" si="36"/>
        <v>#VALUE!</v>
      </c>
      <c r="L159" s="91">
        <f t="shared" si="37"/>
        <v>0</v>
      </c>
      <c r="M159" s="84" t="s">
        <v>409</v>
      </c>
      <c r="N159" s="93"/>
      <c r="O159" s="92"/>
      <c r="P159" s="90" t="e">
        <f t="shared" si="32"/>
        <v>#VALUE!</v>
      </c>
      <c r="Q159" s="91">
        <f t="shared" si="38"/>
        <v>0</v>
      </c>
      <c r="R159" s="84" t="s">
        <v>409</v>
      </c>
      <c r="S159" s="94"/>
      <c r="T159" s="92"/>
      <c r="U159" s="90" t="e">
        <f t="shared" si="33"/>
        <v>#VALUE!</v>
      </c>
      <c r="V159" s="91">
        <f t="shared" si="39"/>
        <v>0</v>
      </c>
      <c r="W159" s="84" t="s">
        <v>409</v>
      </c>
      <c r="X159" s="94"/>
      <c r="Y159" s="92"/>
      <c r="Z159" s="90" t="e">
        <f t="shared" si="34"/>
        <v>#VALUE!</v>
      </c>
      <c r="AA159" s="91">
        <f t="shared" si="40"/>
        <v>0</v>
      </c>
      <c r="AB159" s="84" t="s">
        <v>409</v>
      </c>
      <c r="AC159" s="94"/>
      <c r="AD159" s="92"/>
      <c r="AE159" s="90" t="e">
        <f t="shared" si="35"/>
        <v>#VALUE!</v>
      </c>
      <c r="AF159" s="91">
        <f t="shared" si="41"/>
        <v>0</v>
      </c>
    </row>
    <row r="160" spans="2:32" ht="13.8" hidden="1" thickBot="1">
      <c r="B160" s="151"/>
      <c r="C160" s="147"/>
      <c r="D160" s="154"/>
      <c r="E160" s="136"/>
      <c r="F160" s="25" t="s">
        <v>327</v>
      </c>
      <c r="G160" s="27" t="s">
        <v>186</v>
      </c>
      <c r="H160" s="84" t="s">
        <v>409</v>
      </c>
      <c r="I160" s="85"/>
      <c r="J160" s="92"/>
      <c r="K160" s="90" t="e">
        <f t="shared" si="36"/>
        <v>#VALUE!</v>
      </c>
      <c r="L160" s="91">
        <f t="shared" si="37"/>
        <v>0</v>
      </c>
      <c r="M160" s="84" t="s">
        <v>409</v>
      </c>
      <c r="N160" s="93"/>
      <c r="O160" s="92"/>
      <c r="P160" s="90" t="e">
        <f t="shared" si="32"/>
        <v>#VALUE!</v>
      </c>
      <c r="Q160" s="91">
        <f t="shared" si="38"/>
        <v>0</v>
      </c>
      <c r="R160" s="84" t="s">
        <v>409</v>
      </c>
      <c r="S160" s="94"/>
      <c r="T160" s="92"/>
      <c r="U160" s="90" t="e">
        <f t="shared" si="33"/>
        <v>#VALUE!</v>
      </c>
      <c r="V160" s="91">
        <f t="shared" si="39"/>
        <v>0</v>
      </c>
      <c r="W160" s="84" t="s">
        <v>409</v>
      </c>
      <c r="X160" s="94"/>
      <c r="Y160" s="92"/>
      <c r="Z160" s="90" t="e">
        <f t="shared" si="34"/>
        <v>#VALUE!</v>
      </c>
      <c r="AA160" s="91">
        <f t="shared" si="40"/>
        <v>0</v>
      </c>
      <c r="AB160" s="84" t="s">
        <v>409</v>
      </c>
      <c r="AC160" s="94"/>
      <c r="AD160" s="92"/>
      <c r="AE160" s="90" t="e">
        <f t="shared" si="35"/>
        <v>#VALUE!</v>
      </c>
      <c r="AF160" s="91">
        <f t="shared" si="41"/>
        <v>0</v>
      </c>
    </row>
    <row r="161" spans="2:32" ht="13.8" hidden="1" thickBot="1">
      <c r="B161" s="151"/>
      <c r="C161" s="147"/>
      <c r="D161" s="154"/>
      <c r="E161" s="136"/>
      <c r="F161" s="25" t="s">
        <v>328</v>
      </c>
      <c r="G161" s="27" t="s">
        <v>188</v>
      </c>
      <c r="H161" s="84" t="s">
        <v>409</v>
      </c>
      <c r="I161" s="85"/>
      <c r="J161" s="92"/>
      <c r="K161" s="90" t="e">
        <f t="shared" si="36"/>
        <v>#VALUE!</v>
      </c>
      <c r="L161" s="91">
        <f t="shared" si="37"/>
        <v>0</v>
      </c>
      <c r="M161" s="84" t="s">
        <v>409</v>
      </c>
      <c r="N161" s="93"/>
      <c r="O161" s="92"/>
      <c r="P161" s="90" t="e">
        <f t="shared" si="32"/>
        <v>#VALUE!</v>
      </c>
      <c r="Q161" s="91">
        <f t="shared" si="38"/>
        <v>0</v>
      </c>
      <c r="R161" s="84" t="s">
        <v>409</v>
      </c>
      <c r="S161" s="94"/>
      <c r="T161" s="92"/>
      <c r="U161" s="90" t="e">
        <f t="shared" si="33"/>
        <v>#VALUE!</v>
      </c>
      <c r="V161" s="91">
        <f t="shared" si="39"/>
        <v>0</v>
      </c>
      <c r="W161" s="84" t="s">
        <v>409</v>
      </c>
      <c r="X161" s="94"/>
      <c r="Y161" s="92"/>
      <c r="Z161" s="90" t="e">
        <f t="shared" si="34"/>
        <v>#VALUE!</v>
      </c>
      <c r="AA161" s="91">
        <f t="shared" si="40"/>
        <v>0</v>
      </c>
      <c r="AB161" s="84" t="s">
        <v>409</v>
      </c>
      <c r="AC161" s="94"/>
      <c r="AD161" s="92"/>
      <c r="AE161" s="90" t="e">
        <f t="shared" si="35"/>
        <v>#VALUE!</v>
      </c>
      <c r="AF161" s="91">
        <f t="shared" si="41"/>
        <v>0</v>
      </c>
    </row>
    <row r="162" spans="2:32" ht="13.8" hidden="1" thickBot="1">
      <c r="B162" s="151"/>
      <c r="C162" s="147"/>
      <c r="D162" s="154"/>
      <c r="E162" s="136"/>
      <c r="F162" s="25" t="s">
        <v>329</v>
      </c>
      <c r="G162" s="27" t="s">
        <v>190</v>
      </c>
      <c r="H162" s="84" t="s">
        <v>409</v>
      </c>
      <c r="I162" s="85"/>
      <c r="J162" s="92"/>
      <c r="K162" s="90" t="e">
        <f t="shared" si="36"/>
        <v>#VALUE!</v>
      </c>
      <c r="L162" s="91">
        <f t="shared" si="37"/>
        <v>0</v>
      </c>
      <c r="M162" s="84" t="s">
        <v>409</v>
      </c>
      <c r="N162" s="93"/>
      <c r="O162" s="92"/>
      <c r="P162" s="90" t="e">
        <f t="shared" si="32"/>
        <v>#VALUE!</v>
      </c>
      <c r="Q162" s="91">
        <f t="shared" si="38"/>
        <v>0</v>
      </c>
      <c r="R162" s="84" t="s">
        <v>409</v>
      </c>
      <c r="S162" s="94"/>
      <c r="T162" s="92"/>
      <c r="U162" s="90" t="e">
        <f t="shared" si="33"/>
        <v>#VALUE!</v>
      </c>
      <c r="V162" s="91">
        <f t="shared" si="39"/>
        <v>0</v>
      </c>
      <c r="W162" s="84" t="s">
        <v>409</v>
      </c>
      <c r="X162" s="94"/>
      <c r="Y162" s="92"/>
      <c r="Z162" s="90" t="e">
        <f t="shared" si="34"/>
        <v>#VALUE!</v>
      </c>
      <c r="AA162" s="91">
        <f t="shared" si="40"/>
        <v>0</v>
      </c>
      <c r="AB162" s="84" t="s">
        <v>409</v>
      </c>
      <c r="AC162" s="94"/>
      <c r="AD162" s="92"/>
      <c r="AE162" s="90" t="e">
        <f t="shared" si="35"/>
        <v>#VALUE!</v>
      </c>
      <c r="AF162" s="91">
        <f t="shared" si="41"/>
        <v>0</v>
      </c>
    </row>
    <row r="163" spans="2:32" ht="13.8" hidden="1" thickBot="1">
      <c r="B163" s="151"/>
      <c r="C163" s="147"/>
      <c r="D163" s="154"/>
      <c r="E163" s="136"/>
      <c r="F163" s="25" t="s">
        <v>330</v>
      </c>
      <c r="G163" s="27" t="s">
        <v>192</v>
      </c>
      <c r="H163" s="84" t="s">
        <v>409</v>
      </c>
      <c r="I163" s="85"/>
      <c r="J163" s="92"/>
      <c r="K163" s="90" t="e">
        <f t="shared" si="36"/>
        <v>#VALUE!</v>
      </c>
      <c r="L163" s="91">
        <f t="shared" si="37"/>
        <v>0</v>
      </c>
      <c r="M163" s="84" t="s">
        <v>409</v>
      </c>
      <c r="N163" s="93"/>
      <c r="O163" s="92"/>
      <c r="P163" s="90" t="e">
        <f t="shared" si="32"/>
        <v>#VALUE!</v>
      </c>
      <c r="Q163" s="91">
        <f t="shared" si="38"/>
        <v>0</v>
      </c>
      <c r="R163" s="84" t="s">
        <v>409</v>
      </c>
      <c r="S163" s="94"/>
      <c r="T163" s="92"/>
      <c r="U163" s="90" t="e">
        <f t="shared" si="33"/>
        <v>#VALUE!</v>
      </c>
      <c r="V163" s="91">
        <f t="shared" si="39"/>
        <v>0</v>
      </c>
      <c r="W163" s="84" t="s">
        <v>409</v>
      </c>
      <c r="X163" s="94"/>
      <c r="Y163" s="92"/>
      <c r="Z163" s="90" t="e">
        <f t="shared" si="34"/>
        <v>#VALUE!</v>
      </c>
      <c r="AA163" s="91">
        <f t="shared" si="40"/>
        <v>0</v>
      </c>
      <c r="AB163" s="84" t="s">
        <v>409</v>
      </c>
      <c r="AC163" s="94"/>
      <c r="AD163" s="92"/>
      <c r="AE163" s="90" t="e">
        <f t="shared" si="35"/>
        <v>#VALUE!</v>
      </c>
      <c r="AF163" s="91">
        <f t="shared" si="41"/>
        <v>0</v>
      </c>
    </row>
    <row r="164" spans="2:32" ht="13.8" hidden="1" thickBot="1">
      <c r="B164" s="152"/>
      <c r="C164" s="148"/>
      <c r="D164" s="155"/>
      <c r="E164" s="139"/>
      <c r="F164" s="33" t="s">
        <v>331</v>
      </c>
      <c r="G164" s="34" t="s">
        <v>198</v>
      </c>
      <c r="H164" s="84" t="s">
        <v>409</v>
      </c>
      <c r="I164" s="85"/>
      <c r="J164" s="92"/>
      <c r="K164" s="90" t="e">
        <f t="shared" si="36"/>
        <v>#VALUE!</v>
      </c>
      <c r="L164" s="91">
        <f t="shared" si="37"/>
        <v>0</v>
      </c>
      <c r="M164" s="84" t="s">
        <v>409</v>
      </c>
      <c r="N164" s="93"/>
      <c r="O164" s="92"/>
      <c r="P164" s="90" t="e">
        <f t="shared" si="32"/>
        <v>#VALUE!</v>
      </c>
      <c r="Q164" s="91">
        <f t="shared" si="38"/>
        <v>0</v>
      </c>
      <c r="R164" s="84" t="s">
        <v>409</v>
      </c>
      <c r="S164" s="94"/>
      <c r="T164" s="92"/>
      <c r="U164" s="90" t="e">
        <f t="shared" si="33"/>
        <v>#VALUE!</v>
      </c>
      <c r="V164" s="91">
        <f t="shared" si="39"/>
        <v>0</v>
      </c>
      <c r="W164" s="84" t="s">
        <v>409</v>
      </c>
      <c r="X164" s="94"/>
      <c r="Y164" s="92"/>
      <c r="Z164" s="90" t="e">
        <f t="shared" si="34"/>
        <v>#VALUE!</v>
      </c>
      <c r="AA164" s="91">
        <f t="shared" si="40"/>
        <v>0</v>
      </c>
      <c r="AB164" s="84" t="s">
        <v>409</v>
      </c>
      <c r="AC164" s="94"/>
      <c r="AD164" s="92"/>
      <c r="AE164" s="90" t="e">
        <f t="shared" si="35"/>
        <v>#VALUE!</v>
      </c>
      <c r="AF164" s="91">
        <f t="shared" si="41"/>
        <v>0</v>
      </c>
    </row>
    <row r="165" spans="2:32" ht="13.8" thickBot="1">
      <c r="B165" s="150">
        <v>5</v>
      </c>
      <c r="C165" s="149" t="s">
        <v>27</v>
      </c>
      <c r="D165" s="153">
        <v>5.2</v>
      </c>
      <c r="E165" s="135" t="s">
        <v>28</v>
      </c>
      <c r="F165" s="31" t="s">
        <v>332</v>
      </c>
      <c r="G165" s="32" t="s">
        <v>333</v>
      </c>
      <c r="H165" s="84" t="s">
        <v>409</v>
      </c>
      <c r="I165" s="85">
        <v>1848</v>
      </c>
      <c r="J165" s="92">
        <v>6916.71</v>
      </c>
      <c r="K165" s="90">
        <f>I165/H11</f>
        <v>0.8220640569395018</v>
      </c>
      <c r="L165" s="91">
        <f t="shared" si="37"/>
        <v>12782080.08</v>
      </c>
      <c r="M165" s="84" t="s">
        <v>409</v>
      </c>
      <c r="N165" s="93">
        <v>1920</v>
      </c>
      <c r="O165" s="92">
        <v>6916.71</v>
      </c>
      <c r="P165" s="90">
        <f>N165/M11</f>
        <v>0.85333333333333339</v>
      </c>
      <c r="Q165" s="91">
        <f t="shared" si="38"/>
        <v>13280083.199999999</v>
      </c>
      <c r="R165" s="84" t="s">
        <v>409</v>
      </c>
      <c r="S165" s="94">
        <v>2040</v>
      </c>
      <c r="T165" s="92">
        <v>6916.71</v>
      </c>
      <c r="U165" s="90">
        <f>S165/R11</f>
        <v>0.90666666666666662</v>
      </c>
      <c r="V165" s="91">
        <f t="shared" si="39"/>
        <v>14110088.4</v>
      </c>
      <c r="W165" s="84" t="s">
        <v>409</v>
      </c>
      <c r="X165" s="94">
        <v>2160</v>
      </c>
      <c r="Y165" s="92">
        <v>6916.71</v>
      </c>
      <c r="Z165" s="90">
        <f>X165/W11</f>
        <v>0.96</v>
      </c>
      <c r="AA165" s="91">
        <f t="shared" si="40"/>
        <v>14940093.6</v>
      </c>
      <c r="AB165" s="84" t="s">
        <v>409</v>
      </c>
      <c r="AC165" s="94">
        <v>2280</v>
      </c>
      <c r="AD165" s="92">
        <v>6916.71</v>
      </c>
      <c r="AE165" s="90">
        <f>AC165/AB11</f>
        <v>1.0133333333333334</v>
      </c>
      <c r="AF165" s="91">
        <f t="shared" si="41"/>
        <v>15770098.800000001</v>
      </c>
    </row>
    <row r="166" spans="2:32" ht="13.8" hidden="1" thickBot="1">
      <c r="B166" s="151"/>
      <c r="C166" s="147"/>
      <c r="D166" s="155"/>
      <c r="E166" s="139"/>
      <c r="F166" s="33" t="s">
        <v>334</v>
      </c>
      <c r="G166" s="38" t="s">
        <v>335</v>
      </c>
      <c r="H166" s="84" t="s">
        <v>409</v>
      </c>
      <c r="I166" s="85">
        <v>1848</v>
      </c>
      <c r="J166" s="92"/>
      <c r="K166" s="90">
        <f>I166/H11</f>
        <v>0.8220640569395018</v>
      </c>
      <c r="L166" s="91">
        <f t="shared" si="37"/>
        <v>0</v>
      </c>
      <c r="M166" s="84" t="s">
        <v>409</v>
      </c>
      <c r="N166" s="93">
        <v>1920</v>
      </c>
      <c r="O166" s="92"/>
      <c r="P166" s="90">
        <f>N166/M11</f>
        <v>0.85333333333333339</v>
      </c>
      <c r="Q166" s="91">
        <f t="shared" si="38"/>
        <v>0</v>
      </c>
      <c r="R166" s="84" t="s">
        <v>409</v>
      </c>
      <c r="S166" s="94">
        <v>2040</v>
      </c>
      <c r="T166" s="92"/>
      <c r="U166" s="90">
        <f>S166/R11</f>
        <v>0.90666666666666662</v>
      </c>
      <c r="V166" s="91">
        <f t="shared" si="39"/>
        <v>0</v>
      </c>
      <c r="W166" s="84" t="s">
        <v>409</v>
      </c>
      <c r="X166" s="94">
        <v>2160</v>
      </c>
      <c r="Y166" s="92"/>
      <c r="Z166" s="90">
        <f>X166/W11</f>
        <v>0.96</v>
      </c>
      <c r="AA166" s="91">
        <f t="shared" si="40"/>
        <v>0</v>
      </c>
      <c r="AB166" s="84" t="s">
        <v>409</v>
      </c>
      <c r="AC166" s="94">
        <v>2280</v>
      </c>
      <c r="AD166" s="92"/>
      <c r="AE166" s="90">
        <f>AC166/AB11</f>
        <v>1.0133333333333334</v>
      </c>
      <c r="AF166" s="91">
        <f t="shared" si="41"/>
        <v>0</v>
      </c>
    </row>
    <row r="167" spans="2:32" ht="15" hidden="1" thickBot="1">
      <c r="B167" s="151"/>
      <c r="C167" s="147"/>
      <c r="D167" s="153">
        <v>5.0999999999999996</v>
      </c>
      <c r="E167" s="135" t="s">
        <v>29</v>
      </c>
      <c r="F167" s="31" t="s">
        <v>336</v>
      </c>
      <c r="G167" s="32" t="s">
        <v>337</v>
      </c>
      <c r="H167" s="84" t="s">
        <v>409</v>
      </c>
      <c r="I167" s="89"/>
      <c r="J167" s="92"/>
      <c r="K167" s="90">
        <f>I167/H11</f>
        <v>0</v>
      </c>
      <c r="L167" s="91">
        <f t="shared" si="37"/>
        <v>0</v>
      </c>
      <c r="M167" s="84" t="s">
        <v>409</v>
      </c>
      <c r="N167" s="93">
        <v>20</v>
      </c>
      <c r="O167" s="92"/>
      <c r="P167" s="90">
        <f>N167/M11</f>
        <v>8.8888888888888889E-3</v>
      </c>
      <c r="Q167" s="91">
        <f t="shared" si="38"/>
        <v>0</v>
      </c>
      <c r="R167" s="84" t="s">
        <v>409</v>
      </c>
      <c r="S167" s="96"/>
      <c r="T167" s="92"/>
      <c r="U167" s="90">
        <f>S167/R11</f>
        <v>0</v>
      </c>
      <c r="V167" s="91">
        <f t="shared" si="39"/>
        <v>0</v>
      </c>
      <c r="W167" s="84" t="s">
        <v>409</v>
      </c>
      <c r="X167" s="96"/>
      <c r="Y167" s="92"/>
      <c r="Z167" s="90">
        <f>X167/W11</f>
        <v>0</v>
      </c>
      <c r="AA167" s="91">
        <f t="shared" si="40"/>
        <v>0</v>
      </c>
      <c r="AB167" s="84" t="s">
        <v>409</v>
      </c>
      <c r="AC167" s="96"/>
      <c r="AD167" s="92"/>
      <c r="AE167" s="90">
        <f>AC167/AB11</f>
        <v>0</v>
      </c>
      <c r="AF167" s="91">
        <f t="shared" si="41"/>
        <v>0</v>
      </c>
    </row>
    <row r="168" spans="2:32" ht="13.8" hidden="1" thickBot="1">
      <c r="B168" s="151"/>
      <c r="C168" s="147"/>
      <c r="D168" s="154"/>
      <c r="E168" s="136"/>
      <c r="F168" s="25" t="s">
        <v>338</v>
      </c>
      <c r="G168" s="27" t="s">
        <v>339</v>
      </c>
      <c r="H168" s="84" t="s">
        <v>409</v>
      </c>
      <c r="I168" s="85"/>
      <c r="J168" s="92"/>
      <c r="K168" s="90" t="e">
        <f t="shared" si="36"/>
        <v>#VALUE!</v>
      </c>
      <c r="L168" s="91">
        <f t="shared" si="37"/>
        <v>0</v>
      </c>
      <c r="M168" s="84" t="s">
        <v>409</v>
      </c>
      <c r="N168" s="93"/>
      <c r="O168" s="92"/>
      <c r="P168" s="90" t="e">
        <f t="shared" ref="P168:P169" si="42">N168/M165</f>
        <v>#VALUE!</v>
      </c>
      <c r="Q168" s="91">
        <f t="shared" si="38"/>
        <v>0</v>
      </c>
      <c r="R168" s="84" t="s">
        <v>409</v>
      </c>
      <c r="S168" s="96"/>
      <c r="T168" s="92"/>
      <c r="U168" s="90" t="e">
        <f t="shared" ref="U168:U169" si="43">S168/R165</f>
        <v>#VALUE!</v>
      </c>
      <c r="V168" s="91">
        <f t="shared" si="39"/>
        <v>0</v>
      </c>
      <c r="W168" s="84" t="s">
        <v>409</v>
      </c>
      <c r="X168" s="96"/>
      <c r="Y168" s="92"/>
      <c r="Z168" s="90" t="e">
        <f t="shared" ref="Z168:Z169" si="44">X168/W165</f>
        <v>#VALUE!</v>
      </c>
      <c r="AA168" s="91">
        <f t="shared" si="40"/>
        <v>0</v>
      </c>
      <c r="AB168" s="84" t="s">
        <v>409</v>
      </c>
      <c r="AC168" s="96"/>
      <c r="AD168" s="92"/>
      <c r="AE168" s="90" t="e">
        <f t="shared" ref="AE168:AE169" si="45">AC168/AB165</f>
        <v>#VALUE!</v>
      </c>
      <c r="AF168" s="91">
        <f t="shared" si="41"/>
        <v>0</v>
      </c>
    </row>
    <row r="169" spans="2:32" ht="13.8" hidden="1" thickBot="1">
      <c r="B169" s="151"/>
      <c r="C169" s="147"/>
      <c r="D169" s="155"/>
      <c r="E169" s="139"/>
      <c r="F169" s="33" t="s">
        <v>340</v>
      </c>
      <c r="G169" s="34" t="s">
        <v>341</v>
      </c>
      <c r="H169" s="84" t="s">
        <v>409</v>
      </c>
      <c r="I169" s="85">
        <v>15</v>
      </c>
      <c r="J169" s="92"/>
      <c r="K169" s="90" t="e">
        <f t="shared" si="36"/>
        <v>#VALUE!</v>
      </c>
      <c r="L169" s="91">
        <f t="shared" si="37"/>
        <v>0</v>
      </c>
      <c r="M169" s="84" t="s">
        <v>409</v>
      </c>
      <c r="N169" s="85">
        <v>15</v>
      </c>
      <c r="O169" s="92"/>
      <c r="P169" s="90" t="e">
        <f t="shared" si="42"/>
        <v>#VALUE!</v>
      </c>
      <c r="Q169" s="91">
        <f t="shared" si="38"/>
        <v>0</v>
      </c>
      <c r="R169" s="84" t="s">
        <v>409</v>
      </c>
      <c r="S169" s="85">
        <v>15</v>
      </c>
      <c r="T169" s="92"/>
      <c r="U169" s="90" t="e">
        <f t="shared" si="43"/>
        <v>#VALUE!</v>
      </c>
      <c r="V169" s="91">
        <f t="shared" si="39"/>
        <v>0</v>
      </c>
      <c r="W169" s="84" t="s">
        <v>409</v>
      </c>
      <c r="X169" s="85">
        <v>15</v>
      </c>
      <c r="Y169" s="92"/>
      <c r="Z169" s="90" t="e">
        <f t="shared" si="44"/>
        <v>#VALUE!</v>
      </c>
      <c r="AA169" s="91">
        <f t="shared" si="40"/>
        <v>0</v>
      </c>
      <c r="AB169" s="84" t="s">
        <v>409</v>
      </c>
      <c r="AC169" s="85">
        <v>15</v>
      </c>
      <c r="AD169" s="92"/>
      <c r="AE169" s="90" t="e">
        <f t="shared" si="45"/>
        <v>#VALUE!</v>
      </c>
      <c r="AF169" s="91">
        <f t="shared" si="41"/>
        <v>0</v>
      </c>
    </row>
    <row r="170" spans="2:32" ht="13.8" thickBot="1">
      <c r="B170" s="151"/>
      <c r="C170" s="147"/>
      <c r="D170" s="153">
        <v>5.3</v>
      </c>
      <c r="E170" s="135" t="s">
        <v>30</v>
      </c>
      <c r="F170" s="31" t="s">
        <v>342</v>
      </c>
      <c r="G170" s="32" t="s">
        <v>343</v>
      </c>
      <c r="H170" s="84" t="s">
        <v>409</v>
      </c>
      <c r="I170" s="85">
        <v>357</v>
      </c>
      <c r="J170" s="92"/>
      <c r="K170" s="90">
        <f>I170/H11</f>
        <v>0.15880782918149466</v>
      </c>
      <c r="L170" s="91">
        <f t="shared" si="37"/>
        <v>0</v>
      </c>
      <c r="M170" s="84" t="s">
        <v>409</v>
      </c>
      <c r="N170" s="93">
        <v>364</v>
      </c>
      <c r="O170" s="92"/>
      <c r="P170" s="90">
        <f>N170/M11</f>
        <v>0.16177777777777777</v>
      </c>
      <c r="Q170" s="91">
        <f t="shared" si="38"/>
        <v>0</v>
      </c>
      <c r="R170" s="84" t="s">
        <v>409</v>
      </c>
      <c r="S170" s="96">
        <v>371</v>
      </c>
      <c r="T170" s="92"/>
      <c r="U170" s="90">
        <f>S170/R11</f>
        <v>0.16488888888888889</v>
      </c>
      <c r="V170" s="91">
        <f t="shared" si="39"/>
        <v>0</v>
      </c>
      <c r="W170" s="84" t="s">
        <v>409</v>
      </c>
      <c r="X170" s="96">
        <v>378</v>
      </c>
      <c r="Y170" s="92"/>
      <c r="Z170" s="90">
        <f>X170/W11</f>
        <v>0.16800000000000001</v>
      </c>
      <c r="AA170" s="91">
        <f t="shared" si="40"/>
        <v>0</v>
      </c>
      <c r="AB170" s="84" t="s">
        <v>409</v>
      </c>
      <c r="AC170" s="96">
        <v>386</v>
      </c>
      <c r="AD170" s="92"/>
      <c r="AE170" s="90">
        <f>AC170/AB11</f>
        <v>0.17155555555555554</v>
      </c>
      <c r="AF170" s="91">
        <f t="shared" si="41"/>
        <v>0</v>
      </c>
    </row>
    <row r="171" spans="2:32" ht="13.8" hidden="1" thickBot="1">
      <c r="B171" s="151"/>
      <c r="C171" s="147"/>
      <c r="D171" s="154"/>
      <c r="E171" s="136"/>
      <c r="F171" s="25" t="s">
        <v>344</v>
      </c>
      <c r="G171" s="27" t="s">
        <v>345</v>
      </c>
      <c r="H171" s="84" t="s">
        <v>409</v>
      </c>
      <c r="I171" s="85"/>
      <c r="J171" s="92"/>
      <c r="K171" s="90" t="e">
        <f t="shared" si="36"/>
        <v>#VALUE!</v>
      </c>
      <c r="L171" s="91">
        <f t="shared" si="37"/>
        <v>0</v>
      </c>
      <c r="M171" s="84" t="s">
        <v>409</v>
      </c>
      <c r="N171" s="93"/>
      <c r="O171" s="92"/>
      <c r="P171" s="90" t="e">
        <f t="shared" ref="P171:P192" si="46">N171/M168</f>
        <v>#VALUE!</v>
      </c>
      <c r="Q171" s="91">
        <f t="shared" si="38"/>
        <v>0</v>
      </c>
      <c r="R171" s="84" t="s">
        <v>409</v>
      </c>
      <c r="S171" s="96"/>
      <c r="T171" s="92"/>
      <c r="U171" s="90" t="e">
        <f t="shared" ref="U171:U192" si="47">S171/R168</f>
        <v>#VALUE!</v>
      </c>
      <c r="V171" s="91">
        <f t="shared" si="39"/>
        <v>0</v>
      </c>
      <c r="W171" s="84" t="s">
        <v>409</v>
      </c>
      <c r="X171" s="96"/>
      <c r="Y171" s="92"/>
      <c r="Z171" s="90" t="e">
        <f t="shared" ref="Z171:Z192" si="48">X171/W168</f>
        <v>#VALUE!</v>
      </c>
      <c r="AA171" s="91">
        <f t="shared" si="40"/>
        <v>0</v>
      </c>
      <c r="AB171" s="84" t="s">
        <v>409</v>
      </c>
      <c r="AC171" s="96"/>
      <c r="AD171" s="92"/>
      <c r="AE171" s="90" t="e">
        <f t="shared" ref="AE171:AE192" si="49">AC171/AB168</f>
        <v>#VALUE!</v>
      </c>
      <c r="AF171" s="91">
        <f t="shared" si="41"/>
        <v>0</v>
      </c>
    </row>
    <row r="172" spans="2:32" ht="13.8" hidden="1" thickBot="1">
      <c r="B172" s="151"/>
      <c r="C172" s="147"/>
      <c r="D172" s="154"/>
      <c r="E172" s="136"/>
      <c r="F172" s="25" t="s">
        <v>346</v>
      </c>
      <c r="G172" s="27" t="s">
        <v>347</v>
      </c>
      <c r="H172" s="84" t="s">
        <v>409</v>
      </c>
      <c r="I172" s="85"/>
      <c r="J172" s="92"/>
      <c r="K172" s="90" t="e">
        <f t="shared" si="36"/>
        <v>#VALUE!</v>
      </c>
      <c r="L172" s="91">
        <f t="shared" si="37"/>
        <v>0</v>
      </c>
      <c r="M172" s="84" t="s">
        <v>409</v>
      </c>
      <c r="N172" s="93"/>
      <c r="O172" s="92"/>
      <c r="P172" s="90" t="e">
        <f t="shared" si="46"/>
        <v>#VALUE!</v>
      </c>
      <c r="Q172" s="91">
        <f t="shared" si="38"/>
        <v>0</v>
      </c>
      <c r="R172" s="84" t="s">
        <v>409</v>
      </c>
      <c r="S172" s="96"/>
      <c r="T172" s="92"/>
      <c r="U172" s="90" t="e">
        <f t="shared" si="47"/>
        <v>#VALUE!</v>
      </c>
      <c r="V172" s="91">
        <f t="shared" si="39"/>
        <v>0</v>
      </c>
      <c r="W172" s="84" t="s">
        <v>409</v>
      </c>
      <c r="X172" s="96"/>
      <c r="Y172" s="92"/>
      <c r="Z172" s="90" t="e">
        <f t="shared" si="48"/>
        <v>#VALUE!</v>
      </c>
      <c r="AA172" s="91">
        <f t="shared" si="40"/>
        <v>0</v>
      </c>
      <c r="AB172" s="84" t="s">
        <v>409</v>
      </c>
      <c r="AC172" s="96"/>
      <c r="AD172" s="92"/>
      <c r="AE172" s="90" t="e">
        <f t="shared" si="49"/>
        <v>#VALUE!</v>
      </c>
      <c r="AF172" s="91">
        <f t="shared" si="41"/>
        <v>0</v>
      </c>
    </row>
    <row r="173" spans="2:32" ht="13.8" hidden="1" thickBot="1">
      <c r="B173" s="151"/>
      <c r="C173" s="147"/>
      <c r="D173" s="155"/>
      <c r="E173" s="139"/>
      <c r="F173" s="33" t="s">
        <v>348</v>
      </c>
      <c r="G173" s="34" t="s">
        <v>349</v>
      </c>
      <c r="H173" s="84" t="s">
        <v>409</v>
      </c>
      <c r="I173" s="85"/>
      <c r="J173" s="92"/>
      <c r="K173" s="90" t="e">
        <f t="shared" si="36"/>
        <v>#VALUE!</v>
      </c>
      <c r="L173" s="91">
        <f t="shared" si="37"/>
        <v>0</v>
      </c>
      <c r="M173" s="84" t="s">
        <v>409</v>
      </c>
      <c r="N173" s="93"/>
      <c r="O173" s="92"/>
      <c r="P173" s="90" t="e">
        <f t="shared" si="46"/>
        <v>#VALUE!</v>
      </c>
      <c r="Q173" s="91">
        <f t="shared" si="38"/>
        <v>0</v>
      </c>
      <c r="R173" s="84" t="s">
        <v>409</v>
      </c>
      <c r="S173" s="96"/>
      <c r="T173" s="92"/>
      <c r="U173" s="90" t="e">
        <f t="shared" si="47"/>
        <v>#VALUE!</v>
      </c>
      <c r="V173" s="91">
        <f t="shared" si="39"/>
        <v>0</v>
      </c>
      <c r="W173" s="84" t="s">
        <v>409</v>
      </c>
      <c r="X173" s="96"/>
      <c r="Y173" s="92"/>
      <c r="Z173" s="90" t="e">
        <f t="shared" si="48"/>
        <v>#VALUE!</v>
      </c>
      <c r="AA173" s="91">
        <f t="shared" si="40"/>
        <v>0</v>
      </c>
      <c r="AB173" s="84" t="s">
        <v>409</v>
      </c>
      <c r="AC173" s="96"/>
      <c r="AD173" s="92"/>
      <c r="AE173" s="90" t="e">
        <f t="shared" si="49"/>
        <v>#VALUE!</v>
      </c>
      <c r="AF173" s="91">
        <f t="shared" si="41"/>
        <v>0</v>
      </c>
    </row>
    <row r="174" spans="2:32" ht="13.5" hidden="1" customHeight="1">
      <c r="B174" s="151"/>
      <c r="C174" s="147"/>
      <c r="D174" s="153">
        <v>5.4</v>
      </c>
      <c r="E174" s="135" t="s">
        <v>31</v>
      </c>
      <c r="F174" s="31" t="s">
        <v>350</v>
      </c>
      <c r="G174" s="32" t="s">
        <v>351</v>
      </c>
      <c r="H174" s="84" t="s">
        <v>409</v>
      </c>
      <c r="I174" s="85"/>
      <c r="J174" s="92"/>
      <c r="K174" s="90" t="e">
        <f t="shared" si="36"/>
        <v>#VALUE!</v>
      </c>
      <c r="L174" s="91">
        <f t="shared" si="37"/>
        <v>0</v>
      </c>
      <c r="M174" s="84" t="s">
        <v>409</v>
      </c>
      <c r="N174" s="93"/>
      <c r="O174" s="92"/>
      <c r="P174" s="90" t="e">
        <f t="shared" si="46"/>
        <v>#VALUE!</v>
      </c>
      <c r="Q174" s="91">
        <f t="shared" si="38"/>
        <v>0</v>
      </c>
      <c r="R174" s="84" t="s">
        <v>409</v>
      </c>
      <c r="S174" s="96"/>
      <c r="T174" s="92"/>
      <c r="U174" s="90" t="e">
        <f t="shared" si="47"/>
        <v>#VALUE!</v>
      </c>
      <c r="V174" s="91">
        <f t="shared" si="39"/>
        <v>0</v>
      </c>
      <c r="W174" s="84" t="s">
        <v>409</v>
      </c>
      <c r="X174" s="96"/>
      <c r="Y174" s="92"/>
      <c r="Z174" s="90" t="e">
        <f t="shared" si="48"/>
        <v>#VALUE!</v>
      </c>
      <c r="AA174" s="91">
        <f t="shared" si="40"/>
        <v>0</v>
      </c>
      <c r="AB174" s="84" t="s">
        <v>409</v>
      </c>
      <c r="AC174" s="96"/>
      <c r="AD174" s="92"/>
      <c r="AE174" s="90" t="e">
        <f t="shared" si="49"/>
        <v>#VALUE!</v>
      </c>
      <c r="AF174" s="91">
        <f t="shared" si="41"/>
        <v>0</v>
      </c>
    </row>
    <row r="175" spans="2:32" ht="13.8" hidden="1" thickBot="1">
      <c r="B175" s="151"/>
      <c r="C175" s="147"/>
      <c r="D175" s="154"/>
      <c r="E175" s="136"/>
      <c r="F175" s="25" t="s">
        <v>352</v>
      </c>
      <c r="G175" s="27" t="s">
        <v>353</v>
      </c>
      <c r="H175" s="84" t="s">
        <v>409</v>
      </c>
      <c r="I175" s="85"/>
      <c r="J175" s="92"/>
      <c r="K175" s="90" t="e">
        <f t="shared" si="36"/>
        <v>#VALUE!</v>
      </c>
      <c r="L175" s="91">
        <f t="shared" si="37"/>
        <v>0</v>
      </c>
      <c r="M175" s="84" t="s">
        <v>409</v>
      </c>
      <c r="N175" s="93"/>
      <c r="O175" s="92"/>
      <c r="P175" s="90" t="e">
        <f t="shared" si="46"/>
        <v>#VALUE!</v>
      </c>
      <c r="Q175" s="91">
        <f t="shared" si="38"/>
        <v>0</v>
      </c>
      <c r="R175" s="84" t="s">
        <v>409</v>
      </c>
      <c r="S175" s="96"/>
      <c r="T175" s="92"/>
      <c r="U175" s="90" t="e">
        <f t="shared" si="47"/>
        <v>#VALUE!</v>
      </c>
      <c r="V175" s="91">
        <f t="shared" si="39"/>
        <v>0</v>
      </c>
      <c r="W175" s="84" t="s">
        <v>409</v>
      </c>
      <c r="X175" s="96"/>
      <c r="Y175" s="92"/>
      <c r="Z175" s="90" t="e">
        <f t="shared" si="48"/>
        <v>#VALUE!</v>
      </c>
      <c r="AA175" s="91">
        <f t="shared" si="40"/>
        <v>0</v>
      </c>
      <c r="AB175" s="84" t="s">
        <v>409</v>
      </c>
      <c r="AC175" s="96"/>
      <c r="AD175" s="92"/>
      <c r="AE175" s="90" t="e">
        <f t="shared" si="49"/>
        <v>#VALUE!</v>
      </c>
      <c r="AF175" s="91">
        <f t="shared" si="41"/>
        <v>0</v>
      </c>
    </row>
    <row r="176" spans="2:32" ht="13.8" hidden="1" thickBot="1">
      <c r="B176" s="151"/>
      <c r="C176" s="147"/>
      <c r="D176" s="154"/>
      <c r="E176" s="136"/>
      <c r="F176" s="25" t="s">
        <v>354</v>
      </c>
      <c r="G176" s="27" t="s">
        <v>355</v>
      </c>
      <c r="H176" s="84" t="s">
        <v>409</v>
      </c>
      <c r="I176" s="85"/>
      <c r="J176" s="92"/>
      <c r="K176" s="90" t="e">
        <f t="shared" si="36"/>
        <v>#VALUE!</v>
      </c>
      <c r="L176" s="91">
        <f t="shared" si="37"/>
        <v>0</v>
      </c>
      <c r="M176" s="84" t="s">
        <v>409</v>
      </c>
      <c r="N176" s="93"/>
      <c r="O176" s="92"/>
      <c r="P176" s="90" t="e">
        <f t="shared" si="46"/>
        <v>#VALUE!</v>
      </c>
      <c r="Q176" s="91">
        <f t="shared" si="38"/>
        <v>0</v>
      </c>
      <c r="R176" s="84" t="s">
        <v>409</v>
      </c>
      <c r="S176" s="96"/>
      <c r="T176" s="92"/>
      <c r="U176" s="90" t="e">
        <f t="shared" si="47"/>
        <v>#VALUE!</v>
      </c>
      <c r="V176" s="91">
        <f t="shared" si="39"/>
        <v>0</v>
      </c>
      <c r="W176" s="84" t="s">
        <v>409</v>
      </c>
      <c r="X176" s="96"/>
      <c r="Y176" s="92"/>
      <c r="Z176" s="90" t="e">
        <f t="shared" si="48"/>
        <v>#VALUE!</v>
      </c>
      <c r="AA176" s="91">
        <f t="shared" si="40"/>
        <v>0</v>
      </c>
      <c r="AB176" s="84" t="s">
        <v>409</v>
      </c>
      <c r="AC176" s="96"/>
      <c r="AD176" s="92"/>
      <c r="AE176" s="90" t="e">
        <f t="shared" si="49"/>
        <v>#VALUE!</v>
      </c>
      <c r="AF176" s="91">
        <f t="shared" si="41"/>
        <v>0</v>
      </c>
    </row>
    <row r="177" spans="2:32" ht="13.8" hidden="1" thickBot="1">
      <c r="B177" s="151"/>
      <c r="C177" s="147"/>
      <c r="D177" s="154"/>
      <c r="E177" s="136"/>
      <c r="F177" s="25" t="s">
        <v>356</v>
      </c>
      <c r="G177" s="27" t="s">
        <v>357</v>
      </c>
      <c r="H177" s="84" t="s">
        <v>409</v>
      </c>
      <c r="I177" s="85"/>
      <c r="J177" s="92"/>
      <c r="K177" s="90" t="e">
        <f t="shared" si="36"/>
        <v>#VALUE!</v>
      </c>
      <c r="L177" s="91">
        <f t="shared" si="37"/>
        <v>0</v>
      </c>
      <c r="M177" s="84" t="s">
        <v>409</v>
      </c>
      <c r="N177" s="93"/>
      <c r="O177" s="92"/>
      <c r="P177" s="90" t="e">
        <f t="shared" si="46"/>
        <v>#VALUE!</v>
      </c>
      <c r="Q177" s="91">
        <f t="shared" si="38"/>
        <v>0</v>
      </c>
      <c r="R177" s="84" t="s">
        <v>409</v>
      </c>
      <c r="S177" s="96"/>
      <c r="T177" s="92"/>
      <c r="U177" s="90" t="e">
        <f t="shared" si="47"/>
        <v>#VALUE!</v>
      </c>
      <c r="V177" s="91">
        <f t="shared" si="39"/>
        <v>0</v>
      </c>
      <c r="W177" s="84" t="s">
        <v>409</v>
      </c>
      <c r="X177" s="96"/>
      <c r="Y177" s="92"/>
      <c r="Z177" s="90" t="e">
        <f t="shared" si="48"/>
        <v>#VALUE!</v>
      </c>
      <c r="AA177" s="91">
        <f t="shared" si="40"/>
        <v>0</v>
      </c>
      <c r="AB177" s="84" t="s">
        <v>409</v>
      </c>
      <c r="AC177" s="96"/>
      <c r="AD177" s="92"/>
      <c r="AE177" s="90" t="e">
        <f t="shared" si="49"/>
        <v>#VALUE!</v>
      </c>
      <c r="AF177" s="91">
        <f t="shared" si="41"/>
        <v>0</v>
      </c>
    </row>
    <row r="178" spans="2:32" ht="13.8" hidden="1" thickBot="1">
      <c r="B178" s="151"/>
      <c r="C178" s="147"/>
      <c r="D178" s="154"/>
      <c r="E178" s="136"/>
      <c r="F178" s="25" t="s">
        <v>358</v>
      </c>
      <c r="G178" s="27" t="s">
        <v>359</v>
      </c>
      <c r="H178" s="84" t="s">
        <v>409</v>
      </c>
      <c r="I178" s="85"/>
      <c r="J178" s="92"/>
      <c r="K178" s="90" t="e">
        <f t="shared" si="36"/>
        <v>#VALUE!</v>
      </c>
      <c r="L178" s="91">
        <f t="shared" si="37"/>
        <v>0</v>
      </c>
      <c r="M178" s="84" t="s">
        <v>409</v>
      </c>
      <c r="N178" s="93"/>
      <c r="O178" s="92"/>
      <c r="P178" s="90" t="e">
        <f t="shared" si="46"/>
        <v>#VALUE!</v>
      </c>
      <c r="Q178" s="91">
        <f t="shared" si="38"/>
        <v>0</v>
      </c>
      <c r="R178" s="84" t="s">
        <v>409</v>
      </c>
      <c r="S178" s="96"/>
      <c r="T178" s="92"/>
      <c r="U178" s="90" t="e">
        <f t="shared" si="47"/>
        <v>#VALUE!</v>
      </c>
      <c r="V178" s="91">
        <f t="shared" si="39"/>
        <v>0</v>
      </c>
      <c r="W178" s="84" t="s">
        <v>409</v>
      </c>
      <c r="X178" s="96"/>
      <c r="Y178" s="92"/>
      <c r="Z178" s="90" t="e">
        <f t="shared" si="48"/>
        <v>#VALUE!</v>
      </c>
      <c r="AA178" s="91">
        <f t="shared" si="40"/>
        <v>0</v>
      </c>
      <c r="AB178" s="84" t="s">
        <v>409</v>
      </c>
      <c r="AC178" s="96"/>
      <c r="AD178" s="92"/>
      <c r="AE178" s="90" t="e">
        <f t="shared" si="49"/>
        <v>#VALUE!</v>
      </c>
      <c r="AF178" s="91">
        <f t="shared" si="41"/>
        <v>0</v>
      </c>
    </row>
    <row r="179" spans="2:32" ht="13.8" hidden="1" thickBot="1">
      <c r="B179" s="152"/>
      <c r="C179" s="148"/>
      <c r="D179" s="155"/>
      <c r="E179" s="139"/>
      <c r="F179" s="33" t="s">
        <v>360</v>
      </c>
      <c r="G179" s="34" t="s">
        <v>216</v>
      </c>
      <c r="H179" s="84" t="s">
        <v>409</v>
      </c>
      <c r="I179" s="85"/>
      <c r="J179" s="92"/>
      <c r="K179" s="90" t="e">
        <f t="shared" si="36"/>
        <v>#VALUE!</v>
      </c>
      <c r="L179" s="91">
        <f t="shared" si="37"/>
        <v>0</v>
      </c>
      <c r="M179" s="84" t="s">
        <v>409</v>
      </c>
      <c r="N179" s="93"/>
      <c r="O179" s="92"/>
      <c r="P179" s="90" t="e">
        <f t="shared" si="46"/>
        <v>#VALUE!</v>
      </c>
      <c r="Q179" s="91">
        <f t="shared" si="38"/>
        <v>0</v>
      </c>
      <c r="R179" s="84" t="s">
        <v>409</v>
      </c>
      <c r="S179" s="96"/>
      <c r="T179" s="92"/>
      <c r="U179" s="90" t="e">
        <f t="shared" si="47"/>
        <v>#VALUE!</v>
      </c>
      <c r="V179" s="91">
        <f t="shared" si="39"/>
        <v>0</v>
      </c>
      <c r="W179" s="84" t="s">
        <v>409</v>
      </c>
      <c r="X179" s="96"/>
      <c r="Y179" s="92"/>
      <c r="Z179" s="90" t="e">
        <f t="shared" si="48"/>
        <v>#VALUE!</v>
      </c>
      <c r="AA179" s="91">
        <f t="shared" si="40"/>
        <v>0</v>
      </c>
      <c r="AB179" s="84" t="s">
        <v>409</v>
      </c>
      <c r="AC179" s="96"/>
      <c r="AD179" s="92"/>
      <c r="AE179" s="90" t="e">
        <f t="shared" si="49"/>
        <v>#VALUE!</v>
      </c>
      <c r="AF179" s="91">
        <f t="shared" si="41"/>
        <v>0</v>
      </c>
    </row>
    <row r="180" spans="2:32" ht="13.8" hidden="1" thickBot="1">
      <c r="B180" s="150">
        <v>6</v>
      </c>
      <c r="C180" s="149" t="s">
        <v>32</v>
      </c>
      <c r="D180" s="153">
        <v>6.1</v>
      </c>
      <c r="E180" s="135" t="s">
        <v>37</v>
      </c>
      <c r="F180" s="31" t="s">
        <v>361</v>
      </c>
      <c r="G180" s="32" t="s">
        <v>362</v>
      </c>
      <c r="H180" s="84" t="s">
        <v>409</v>
      </c>
      <c r="I180" s="85"/>
      <c r="J180" s="92"/>
      <c r="K180" s="90" t="e">
        <f t="shared" si="36"/>
        <v>#VALUE!</v>
      </c>
      <c r="L180" s="91">
        <f t="shared" si="37"/>
        <v>0</v>
      </c>
      <c r="M180" s="84" t="s">
        <v>409</v>
      </c>
      <c r="N180" s="93"/>
      <c r="O180" s="92"/>
      <c r="P180" s="90" t="e">
        <f t="shared" si="46"/>
        <v>#VALUE!</v>
      </c>
      <c r="Q180" s="91">
        <f t="shared" si="38"/>
        <v>0</v>
      </c>
      <c r="R180" s="84" t="s">
        <v>409</v>
      </c>
      <c r="S180" s="96"/>
      <c r="T180" s="92"/>
      <c r="U180" s="90" t="e">
        <f t="shared" si="47"/>
        <v>#VALUE!</v>
      </c>
      <c r="V180" s="91">
        <f t="shared" si="39"/>
        <v>0</v>
      </c>
      <c r="W180" s="84" t="s">
        <v>409</v>
      </c>
      <c r="X180" s="96"/>
      <c r="Y180" s="92"/>
      <c r="Z180" s="90" t="e">
        <f t="shared" si="48"/>
        <v>#VALUE!</v>
      </c>
      <c r="AA180" s="91">
        <f t="shared" si="40"/>
        <v>0</v>
      </c>
      <c r="AB180" s="84" t="s">
        <v>409</v>
      </c>
      <c r="AC180" s="96"/>
      <c r="AD180" s="92"/>
      <c r="AE180" s="90" t="e">
        <f t="shared" si="49"/>
        <v>#VALUE!</v>
      </c>
      <c r="AF180" s="91">
        <f t="shared" si="41"/>
        <v>0</v>
      </c>
    </row>
    <row r="181" spans="2:32" ht="13.8" hidden="1" thickBot="1">
      <c r="B181" s="151"/>
      <c r="C181" s="147"/>
      <c r="D181" s="154"/>
      <c r="E181" s="136"/>
      <c r="F181" s="25" t="s">
        <v>363</v>
      </c>
      <c r="G181" s="27" t="s">
        <v>364</v>
      </c>
      <c r="H181" s="84" t="s">
        <v>409</v>
      </c>
      <c r="I181" s="85"/>
      <c r="J181" s="92"/>
      <c r="K181" s="90" t="e">
        <f t="shared" si="36"/>
        <v>#VALUE!</v>
      </c>
      <c r="L181" s="91">
        <f t="shared" si="37"/>
        <v>0</v>
      </c>
      <c r="M181" s="84" t="s">
        <v>409</v>
      </c>
      <c r="N181" s="93"/>
      <c r="O181" s="92"/>
      <c r="P181" s="90" t="e">
        <f t="shared" si="46"/>
        <v>#VALUE!</v>
      </c>
      <c r="Q181" s="91">
        <f t="shared" si="38"/>
        <v>0</v>
      </c>
      <c r="R181" s="84" t="s">
        <v>409</v>
      </c>
      <c r="S181" s="96"/>
      <c r="T181" s="92"/>
      <c r="U181" s="90" t="e">
        <f t="shared" si="47"/>
        <v>#VALUE!</v>
      </c>
      <c r="V181" s="91">
        <f t="shared" si="39"/>
        <v>0</v>
      </c>
      <c r="W181" s="84" t="s">
        <v>409</v>
      </c>
      <c r="X181" s="96"/>
      <c r="Y181" s="92"/>
      <c r="Z181" s="90" t="e">
        <f t="shared" si="48"/>
        <v>#VALUE!</v>
      </c>
      <c r="AA181" s="91">
        <f t="shared" si="40"/>
        <v>0</v>
      </c>
      <c r="AB181" s="84" t="s">
        <v>409</v>
      </c>
      <c r="AC181" s="96"/>
      <c r="AD181" s="92"/>
      <c r="AE181" s="90" t="e">
        <f t="shared" si="49"/>
        <v>#VALUE!</v>
      </c>
      <c r="AF181" s="91">
        <f t="shared" si="41"/>
        <v>0</v>
      </c>
    </row>
    <row r="182" spans="2:32" ht="13.8" hidden="1" thickBot="1">
      <c r="B182" s="151"/>
      <c r="C182" s="147"/>
      <c r="D182" s="155"/>
      <c r="E182" s="139"/>
      <c r="F182" s="33" t="s">
        <v>365</v>
      </c>
      <c r="G182" s="34" t="s">
        <v>366</v>
      </c>
      <c r="H182" s="84" t="s">
        <v>409</v>
      </c>
      <c r="I182" s="85"/>
      <c r="J182" s="92"/>
      <c r="K182" s="90" t="e">
        <f t="shared" si="36"/>
        <v>#VALUE!</v>
      </c>
      <c r="L182" s="91">
        <f t="shared" si="37"/>
        <v>0</v>
      </c>
      <c r="M182" s="84" t="s">
        <v>409</v>
      </c>
      <c r="N182" s="93"/>
      <c r="O182" s="92"/>
      <c r="P182" s="90" t="e">
        <f t="shared" si="46"/>
        <v>#VALUE!</v>
      </c>
      <c r="Q182" s="91">
        <f t="shared" si="38"/>
        <v>0</v>
      </c>
      <c r="R182" s="84" t="s">
        <v>409</v>
      </c>
      <c r="S182" s="96"/>
      <c r="T182" s="92"/>
      <c r="U182" s="90" t="e">
        <f t="shared" si="47"/>
        <v>#VALUE!</v>
      </c>
      <c r="V182" s="91">
        <f t="shared" si="39"/>
        <v>0</v>
      </c>
      <c r="W182" s="84" t="s">
        <v>409</v>
      </c>
      <c r="X182" s="96"/>
      <c r="Y182" s="92"/>
      <c r="Z182" s="90" t="e">
        <f t="shared" si="48"/>
        <v>#VALUE!</v>
      </c>
      <c r="AA182" s="91">
        <f t="shared" si="40"/>
        <v>0</v>
      </c>
      <c r="AB182" s="84" t="s">
        <v>409</v>
      </c>
      <c r="AC182" s="96"/>
      <c r="AD182" s="92"/>
      <c r="AE182" s="90" t="e">
        <f t="shared" si="49"/>
        <v>#VALUE!</v>
      </c>
      <c r="AF182" s="91">
        <f t="shared" si="41"/>
        <v>0</v>
      </c>
    </row>
    <row r="183" spans="2:32" ht="13.8" hidden="1" thickBot="1">
      <c r="B183" s="151"/>
      <c r="C183" s="147"/>
      <c r="D183" s="153">
        <v>6.2</v>
      </c>
      <c r="E183" s="135" t="s">
        <v>33</v>
      </c>
      <c r="F183" s="47" t="s">
        <v>97</v>
      </c>
      <c r="G183" s="48" t="s">
        <v>98</v>
      </c>
      <c r="H183" s="84" t="s">
        <v>409</v>
      </c>
      <c r="I183" s="85"/>
      <c r="J183" s="92"/>
      <c r="K183" s="90" t="e">
        <f t="shared" si="36"/>
        <v>#VALUE!</v>
      </c>
      <c r="L183" s="91">
        <f t="shared" si="37"/>
        <v>0</v>
      </c>
      <c r="M183" s="84" t="s">
        <v>409</v>
      </c>
      <c r="N183" s="94">
        <v>2200</v>
      </c>
      <c r="O183" s="92"/>
      <c r="P183" s="90" t="e">
        <f t="shared" si="46"/>
        <v>#VALUE!</v>
      </c>
      <c r="Q183" s="91">
        <f t="shared" si="38"/>
        <v>0</v>
      </c>
      <c r="R183" s="84" t="s">
        <v>409</v>
      </c>
      <c r="S183" s="96"/>
      <c r="T183" s="92"/>
      <c r="U183" s="90" t="e">
        <f t="shared" si="47"/>
        <v>#VALUE!</v>
      </c>
      <c r="V183" s="91">
        <f t="shared" si="39"/>
        <v>0</v>
      </c>
      <c r="W183" s="84" t="s">
        <v>409</v>
      </c>
      <c r="X183" s="96"/>
      <c r="Y183" s="92"/>
      <c r="Z183" s="90" t="e">
        <f t="shared" si="48"/>
        <v>#VALUE!</v>
      </c>
      <c r="AA183" s="91">
        <f t="shared" si="40"/>
        <v>0</v>
      </c>
      <c r="AB183" s="84" t="s">
        <v>409</v>
      </c>
      <c r="AC183" s="96"/>
      <c r="AD183" s="92"/>
      <c r="AE183" s="90" t="e">
        <f t="shared" si="49"/>
        <v>#VALUE!</v>
      </c>
      <c r="AF183" s="91">
        <f t="shared" si="41"/>
        <v>0</v>
      </c>
    </row>
    <row r="184" spans="2:32" ht="13.8" hidden="1" thickBot="1">
      <c r="B184" s="151"/>
      <c r="C184" s="147"/>
      <c r="D184" s="154"/>
      <c r="E184" s="136"/>
      <c r="F184" s="39" t="s">
        <v>99</v>
      </c>
      <c r="G184" s="40" t="s">
        <v>100</v>
      </c>
      <c r="H184" s="84" t="s">
        <v>409</v>
      </c>
      <c r="I184" s="85"/>
      <c r="J184" s="92"/>
      <c r="K184" s="90" t="e">
        <f t="shared" si="36"/>
        <v>#VALUE!</v>
      </c>
      <c r="L184" s="91">
        <f t="shared" si="37"/>
        <v>0</v>
      </c>
      <c r="M184" s="84" t="s">
        <v>409</v>
      </c>
      <c r="N184" s="93"/>
      <c r="O184" s="92"/>
      <c r="P184" s="90" t="e">
        <f t="shared" si="46"/>
        <v>#VALUE!</v>
      </c>
      <c r="Q184" s="91">
        <f t="shared" si="38"/>
        <v>0</v>
      </c>
      <c r="R184" s="84" t="s">
        <v>409</v>
      </c>
      <c r="S184" s="96"/>
      <c r="T184" s="92"/>
      <c r="U184" s="90" t="e">
        <f t="shared" si="47"/>
        <v>#VALUE!</v>
      </c>
      <c r="V184" s="91">
        <f t="shared" si="39"/>
        <v>0</v>
      </c>
      <c r="W184" s="84" t="s">
        <v>409</v>
      </c>
      <c r="X184" s="96"/>
      <c r="Y184" s="92"/>
      <c r="Z184" s="90" t="e">
        <f t="shared" si="48"/>
        <v>#VALUE!</v>
      </c>
      <c r="AA184" s="91">
        <f t="shared" si="40"/>
        <v>0</v>
      </c>
      <c r="AB184" s="84" t="s">
        <v>409</v>
      </c>
      <c r="AC184" s="96"/>
      <c r="AD184" s="92"/>
      <c r="AE184" s="90" t="e">
        <f t="shared" si="49"/>
        <v>#VALUE!</v>
      </c>
      <c r="AF184" s="91">
        <f t="shared" si="41"/>
        <v>0</v>
      </c>
    </row>
    <row r="185" spans="2:32" ht="13.8" hidden="1" thickBot="1">
      <c r="B185" s="151"/>
      <c r="C185" s="147"/>
      <c r="D185" s="154"/>
      <c r="E185" s="136"/>
      <c r="F185" s="39" t="s">
        <v>167</v>
      </c>
      <c r="G185" s="40" t="s">
        <v>168</v>
      </c>
      <c r="H185" s="84" t="s">
        <v>409</v>
      </c>
      <c r="I185" s="85"/>
      <c r="J185" s="92"/>
      <c r="K185" s="90" t="e">
        <f t="shared" si="36"/>
        <v>#VALUE!</v>
      </c>
      <c r="L185" s="91">
        <f t="shared" si="37"/>
        <v>0</v>
      </c>
      <c r="M185" s="84" t="s">
        <v>409</v>
      </c>
      <c r="N185" s="93"/>
      <c r="O185" s="92"/>
      <c r="P185" s="90" t="e">
        <f t="shared" si="46"/>
        <v>#VALUE!</v>
      </c>
      <c r="Q185" s="91">
        <f t="shared" si="38"/>
        <v>0</v>
      </c>
      <c r="R185" s="84" t="s">
        <v>409</v>
      </c>
      <c r="S185" s="96"/>
      <c r="T185" s="92"/>
      <c r="U185" s="90" t="e">
        <f t="shared" si="47"/>
        <v>#VALUE!</v>
      </c>
      <c r="V185" s="91">
        <f t="shared" si="39"/>
        <v>0</v>
      </c>
      <c r="W185" s="84" t="s">
        <v>409</v>
      </c>
      <c r="X185" s="96"/>
      <c r="Y185" s="92"/>
      <c r="Z185" s="90" t="e">
        <f t="shared" si="48"/>
        <v>#VALUE!</v>
      </c>
      <c r="AA185" s="91">
        <f t="shared" si="40"/>
        <v>0</v>
      </c>
      <c r="AB185" s="84" t="s">
        <v>409</v>
      </c>
      <c r="AC185" s="96"/>
      <c r="AD185" s="92"/>
      <c r="AE185" s="90" t="e">
        <f t="shared" si="49"/>
        <v>#VALUE!</v>
      </c>
      <c r="AF185" s="91">
        <f t="shared" si="41"/>
        <v>0</v>
      </c>
    </row>
    <row r="186" spans="2:32" ht="13.8" hidden="1" thickBot="1">
      <c r="B186" s="151"/>
      <c r="C186" s="147"/>
      <c r="D186" s="154"/>
      <c r="E186" s="136"/>
      <c r="F186" s="39" t="s">
        <v>169</v>
      </c>
      <c r="G186" s="40" t="s">
        <v>170</v>
      </c>
      <c r="H186" s="84" t="s">
        <v>409</v>
      </c>
      <c r="I186" s="85"/>
      <c r="J186" s="92"/>
      <c r="K186" s="90" t="e">
        <f t="shared" si="36"/>
        <v>#VALUE!</v>
      </c>
      <c r="L186" s="91">
        <f t="shared" si="37"/>
        <v>0</v>
      </c>
      <c r="M186" s="84" t="s">
        <v>409</v>
      </c>
      <c r="N186" s="94">
        <v>240</v>
      </c>
      <c r="O186" s="92"/>
      <c r="P186" s="90" t="e">
        <f t="shared" si="46"/>
        <v>#VALUE!</v>
      </c>
      <c r="Q186" s="91">
        <f t="shared" si="38"/>
        <v>0</v>
      </c>
      <c r="R186" s="84" t="s">
        <v>409</v>
      </c>
      <c r="S186" s="96"/>
      <c r="T186" s="92"/>
      <c r="U186" s="90" t="e">
        <f t="shared" si="47"/>
        <v>#VALUE!</v>
      </c>
      <c r="V186" s="91">
        <f t="shared" si="39"/>
        <v>0</v>
      </c>
      <c r="W186" s="84" t="s">
        <v>409</v>
      </c>
      <c r="X186" s="96"/>
      <c r="Y186" s="92"/>
      <c r="Z186" s="90" t="e">
        <f t="shared" si="48"/>
        <v>#VALUE!</v>
      </c>
      <c r="AA186" s="91">
        <f t="shared" si="40"/>
        <v>0</v>
      </c>
      <c r="AB186" s="84" t="s">
        <v>409</v>
      </c>
      <c r="AC186" s="96"/>
      <c r="AD186" s="92"/>
      <c r="AE186" s="90" t="e">
        <f t="shared" si="49"/>
        <v>#VALUE!</v>
      </c>
      <c r="AF186" s="91">
        <f t="shared" si="41"/>
        <v>0</v>
      </c>
    </row>
    <row r="187" spans="2:32" ht="13.8" hidden="1" thickBot="1">
      <c r="B187" s="151"/>
      <c r="C187" s="147"/>
      <c r="D187" s="155"/>
      <c r="E187" s="139"/>
      <c r="F187" s="33" t="s">
        <v>367</v>
      </c>
      <c r="G187" s="34" t="s">
        <v>368</v>
      </c>
      <c r="H187" s="84" t="s">
        <v>409</v>
      </c>
      <c r="I187" s="85"/>
      <c r="J187" s="92"/>
      <c r="K187" s="90" t="e">
        <f t="shared" si="36"/>
        <v>#VALUE!</v>
      </c>
      <c r="L187" s="91">
        <f t="shared" si="37"/>
        <v>0</v>
      </c>
      <c r="M187" s="84" t="s">
        <v>409</v>
      </c>
      <c r="N187" s="93"/>
      <c r="O187" s="92"/>
      <c r="P187" s="90" t="e">
        <f t="shared" si="46"/>
        <v>#VALUE!</v>
      </c>
      <c r="Q187" s="91">
        <f t="shared" si="38"/>
        <v>0</v>
      </c>
      <c r="R187" s="84" t="s">
        <v>409</v>
      </c>
      <c r="S187" s="96"/>
      <c r="T187" s="92"/>
      <c r="U187" s="90" t="e">
        <f t="shared" si="47"/>
        <v>#VALUE!</v>
      </c>
      <c r="V187" s="91">
        <f t="shared" si="39"/>
        <v>0</v>
      </c>
      <c r="W187" s="84" t="s">
        <v>409</v>
      </c>
      <c r="X187" s="96"/>
      <c r="Y187" s="92"/>
      <c r="Z187" s="90" t="e">
        <f t="shared" si="48"/>
        <v>#VALUE!</v>
      </c>
      <c r="AA187" s="91">
        <f t="shared" si="40"/>
        <v>0</v>
      </c>
      <c r="AB187" s="84" t="s">
        <v>409</v>
      </c>
      <c r="AC187" s="96"/>
      <c r="AD187" s="92"/>
      <c r="AE187" s="90" t="e">
        <f t="shared" si="49"/>
        <v>#VALUE!</v>
      </c>
      <c r="AF187" s="91">
        <f t="shared" si="41"/>
        <v>0</v>
      </c>
    </row>
    <row r="188" spans="2:32" ht="27" hidden="1" thickBot="1">
      <c r="B188" s="151"/>
      <c r="C188" s="147"/>
      <c r="D188" s="45">
        <v>6.3</v>
      </c>
      <c r="E188" s="46" t="s">
        <v>34</v>
      </c>
      <c r="F188" s="41">
        <v>715</v>
      </c>
      <c r="G188" s="42" t="s">
        <v>49</v>
      </c>
      <c r="H188" s="84" t="s">
        <v>409</v>
      </c>
      <c r="I188" s="85"/>
      <c r="J188" s="92"/>
      <c r="K188" s="90" t="e">
        <f t="shared" si="36"/>
        <v>#VALUE!</v>
      </c>
      <c r="L188" s="91">
        <f t="shared" si="37"/>
        <v>0</v>
      </c>
      <c r="M188" s="84" t="s">
        <v>409</v>
      </c>
      <c r="N188" s="93"/>
      <c r="O188" s="92"/>
      <c r="P188" s="90" t="e">
        <f t="shared" si="46"/>
        <v>#VALUE!</v>
      </c>
      <c r="Q188" s="91">
        <f t="shared" si="38"/>
        <v>0</v>
      </c>
      <c r="R188" s="84" t="s">
        <v>409</v>
      </c>
      <c r="S188" s="96"/>
      <c r="T188" s="92"/>
      <c r="U188" s="90" t="e">
        <f t="shared" si="47"/>
        <v>#VALUE!</v>
      </c>
      <c r="V188" s="91">
        <f t="shared" si="39"/>
        <v>0</v>
      </c>
      <c r="W188" s="84" t="s">
        <v>409</v>
      </c>
      <c r="X188" s="96"/>
      <c r="Y188" s="92"/>
      <c r="Z188" s="90" t="e">
        <f t="shared" si="48"/>
        <v>#VALUE!</v>
      </c>
      <c r="AA188" s="91">
        <f t="shared" si="40"/>
        <v>0</v>
      </c>
      <c r="AB188" s="84" t="s">
        <v>409</v>
      </c>
      <c r="AC188" s="96"/>
      <c r="AD188" s="92"/>
      <c r="AE188" s="90" t="e">
        <f t="shared" si="49"/>
        <v>#VALUE!</v>
      </c>
      <c r="AF188" s="91">
        <f t="shared" si="41"/>
        <v>0</v>
      </c>
    </row>
    <row r="189" spans="2:32" ht="13.8" hidden="1" thickBot="1">
      <c r="B189" s="151"/>
      <c r="C189" s="147"/>
      <c r="D189" s="45">
        <v>6.4</v>
      </c>
      <c r="E189" s="46" t="s">
        <v>35</v>
      </c>
      <c r="F189" s="41" t="s">
        <v>369</v>
      </c>
      <c r="G189" s="49" t="s">
        <v>370</v>
      </c>
      <c r="H189" s="84" t="s">
        <v>409</v>
      </c>
      <c r="I189" s="85"/>
      <c r="J189" s="92"/>
      <c r="K189" s="90" t="e">
        <f t="shared" si="36"/>
        <v>#VALUE!</v>
      </c>
      <c r="L189" s="91">
        <f t="shared" si="37"/>
        <v>0</v>
      </c>
      <c r="M189" s="84" t="s">
        <v>409</v>
      </c>
      <c r="N189" s="93"/>
      <c r="O189" s="92"/>
      <c r="P189" s="90" t="e">
        <f t="shared" si="46"/>
        <v>#VALUE!</v>
      </c>
      <c r="Q189" s="91">
        <f t="shared" si="38"/>
        <v>0</v>
      </c>
      <c r="R189" s="84" t="s">
        <v>409</v>
      </c>
      <c r="S189" s="96"/>
      <c r="T189" s="92"/>
      <c r="U189" s="90" t="e">
        <f t="shared" si="47"/>
        <v>#VALUE!</v>
      </c>
      <c r="V189" s="91">
        <f t="shared" si="39"/>
        <v>0</v>
      </c>
      <c r="W189" s="84" t="s">
        <v>409</v>
      </c>
      <c r="X189" s="96"/>
      <c r="Y189" s="92"/>
      <c r="Z189" s="90" t="e">
        <f t="shared" si="48"/>
        <v>#VALUE!</v>
      </c>
      <c r="AA189" s="91">
        <f t="shared" si="40"/>
        <v>0</v>
      </c>
      <c r="AB189" s="84" t="s">
        <v>409</v>
      </c>
      <c r="AC189" s="96"/>
      <c r="AD189" s="92"/>
      <c r="AE189" s="90" t="e">
        <f t="shared" si="49"/>
        <v>#VALUE!</v>
      </c>
      <c r="AF189" s="91">
        <f t="shared" si="41"/>
        <v>0</v>
      </c>
    </row>
    <row r="190" spans="2:32" ht="13.8" hidden="1" thickBot="1">
      <c r="B190" s="151"/>
      <c r="C190" s="147"/>
      <c r="D190" s="153">
        <v>6.5</v>
      </c>
      <c r="E190" s="135" t="s">
        <v>36</v>
      </c>
      <c r="F190" s="31" t="s">
        <v>371</v>
      </c>
      <c r="G190" s="32" t="s">
        <v>372</v>
      </c>
      <c r="H190" s="84" t="s">
        <v>409</v>
      </c>
      <c r="I190" s="85"/>
      <c r="J190" s="92"/>
      <c r="K190" s="90" t="e">
        <f t="shared" si="36"/>
        <v>#VALUE!</v>
      </c>
      <c r="L190" s="91">
        <f t="shared" si="37"/>
        <v>0</v>
      </c>
      <c r="M190" s="84" t="s">
        <v>409</v>
      </c>
      <c r="N190" s="93"/>
      <c r="O190" s="92"/>
      <c r="P190" s="90" t="e">
        <f t="shared" si="46"/>
        <v>#VALUE!</v>
      </c>
      <c r="Q190" s="91">
        <f t="shared" si="38"/>
        <v>0</v>
      </c>
      <c r="R190" s="84" t="s">
        <v>409</v>
      </c>
      <c r="S190" s="96"/>
      <c r="T190" s="92"/>
      <c r="U190" s="90" t="e">
        <f t="shared" si="47"/>
        <v>#VALUE!</v>
      </c>
      <c r="V190" s="91">
        <f t="shared" si="39"/>
        <v>0</v>
      </c>
      <c r="W190" s="84" t="s">
        <v>409</v>
      </c>
      <c r="X190" s="96"/>
      <c r="Y190" s="92"/>
      <c r="Z190" s="90" t="e">
        <f t="shared" si="48"/>
        <v>#VALUE!</v>
      </c>
      <c r="AA190" s="91">
        <f t="shared" si="40"/>
        <v>0</v>
      </c>
      <c r="AB190" s="84" t="s">
        <v>409</v>
      </c>
      <c r="AC190" s="96"/>
      <c r="AD190" s="92"/>
      <c r="AE190" s="90" t="e">
        <f t="shared" si="49"/>
        <v>#VALUE!</v>
      </c>
      <c r="AF190" s="91">
        <f t="shared" si="41"/>
        <v>0</v>
      </c>
    </row>
    <row r="191" spans="2:32" ht="13.8" hidden="1" thickBot="1">
      <c r="B191" s="151"/>
      <c r="C191" s="147"/>
      <c r="D191" s="155"/>
      <c r="E191" s="139"/>
      <c r="F191" s="33" t="s">
        <v>373</v>
      </c>
      <c r="G191" s="34" t="s">
        <v>374</v>
      </c>
      <c r="H191" s="84" t="s">
        <v>409</v>
      </c>
      <c r="I191" s="85"/>
      <c r="J191" s="92"/>
      <c r="K191" s="90" t="e">
        <f t="shared" si="36"/>
        <v>#VALUE!</v>
      </c>
      <c r="L191" s="91">
        <f t="shared" si="37"/>
        <v>0</v>
      </c>
      <c r="M191" s="84" t="s">
        <v>409</v>
      </c>
      <c r="N191" s="93"/>
      <c r="O191" s="92"/>
      <c r="P191" s="90" t="e">
        <f t="shared" si="46"/>
        <v>#VALUE!</v>
      </c>
      <c r="Q191" s="91">
        <f t="shared" si="38"/>
        <v>0</v>
      </c>
      <c r="R191" s="84" t="s">
        <v>409</v>
      </c>
      <c r="S191" s="96"/>
      <c r="T191" s="92"/>
      <c r="U191" s="90" t="e">
        <f t="shared" si="47"/>
        <v>#VALUE!</v>
      </c>
      <c r="V191" s="91">
        <f t="shared" si="39"/>
        <v>0</v>
      </c>
      <c r="W191" s="84" t="s">
        <v>409</v>
      </c>
      <c r="X191" s="96"/>
      <c r="Y191" s="92"/>
      <c r="Z191" s="90" t="e">
        <f t="shared" si="48"/>
        <v>#VALUE!</v>
      </c>
      <c r="AA191" s="91">
        <f t="shared" si="40"/>
        <v>0</v>
      </c>
      <c r="AB191" s="84" t="s">
        <v>409</v>
      </c>
      <c r="AC191" s="96"/>
      <c r="AD191" s="92"/>
      <c r="AE191" s="90" t="e">
        <f t="shared" si="49"/>
        <v>#VALUE!</v>
      </c>
      <c r="AF191" s="91">
        <f t="shared" si="41"/>
        <v>0</v>
      </c>
    </row>
    <row r="192" spans="2:32" ht="13.8" hidden="1" thickBot="1">
      <c r="B192" s="151"/>
      <c r="C192" s="147"/>
      <c r="D192" s="45">
        <v>6.6</v>
      </c>
      <c r="E192" s="46" t="s">
        <v>38</v>
      </c>
      <c r="F192" s="41" t="s">
        <v>375</v>
      </c>
      <c r="G192" s="49" t="s">
        <v>138</v>
      </c>
      <c r="H192" s="84" t="s">
        <v>409</v>
      </c>
      <c r="I192" s="85"/>
      <c r="J192" s="92"/>
      <c r="K192" s="90" t="e">
        <f t="shared" si="36"/>
        <v>#VALUE!</v>
      </c>
      <c r="L192" s="91">
        <f t="shared" si="37"/>
        <v>0</v>
      </c>
      <c r="M192" s="84" t="s">
        <v>409</v>
      </c>
      <c r="N192" s="93"/>
      <c r="O192" s="92"/>
      <c r="P192" s="90" t="e">
        <f t="shared" si="46"/>
        <v>#VALUE!</v>
      </c>
      <c r="Q192" s="91">
        <f t="shared" si="38"/>
        <v>0</v>
      </c>
      <c r="R192" s="84" t="s">
        <v>409</v>
      </c>
      <c r="S192" s="96"/>
      <c r="T192" s="92"/>
      <c r="U192" s="90" t="e">
        <f t="shared" si="47"/>
        <v>#VALUE!</v>
      </c>
      <c r="V192" s="91">
        <f t="shared" si="39"/>
        <v>0</v>
      </c>
      <c r="W192" s="84" t="s">
        <v>409</v>
      </c>
      <c r="X192" s="96"/>
      <c r="Y192" s="92"/>
      <c r="Z192" s="90" t="e">
        <f t="shared" si="48"/>
        <v>#VALUE!</v>
      </c>
      <c r="AA192" s="91">
        <f t="shared" si="40"/>
        <v>0</v>
      </c>
      <c r="AB192" s="84" t="s">
        <v>409</v>
      </c>
      <c r="AC192" s="96"/>
      <c r="AD192" s="92"/>
      <c r="AE192" s="90" t="e">
        <f t="shared" si="49"/>
        <v>#VALUE!</v>
      </c>
      <c r="AF192" s="91">
        <f t="shared" si="41"/>
        <v>0</v>
      </c>
    </row>
    <row r="193" spans="2:33" ht="13.8" thickBot="1">
      <c r="B193" s="151"/>
      <c r="C193" s="147"/>
      <c r="D193" s="45">
        <v>6.7</v>
      </c>
      <c r="E193" s="46" t="s">
        <v>39</v>
      </c>
      <c r="F193" s="41" t="s">
        <v>376</v>
      </c>
      <c r="G193" s="49" t="s">
        <v>377</v>
      </c>
      <c r="H193" s="84" t="s">
        <v>409</v>
      </c>
      <c r="I193" s="88">
        <v>2866</v>
      </c>
      <c r="J193" s="92">
        <v>3134.23</v>
      </c>
      <c r="K193" s="90">
        <f>I193/H11</f>
        <v>1.2749110320284698</v>
      </c>
      <c r="L193" s="91">
        <f t="shared" si="37"/>
        <v>8982703.1799999997</v>
      </c>
      <c r="M193" s="84" t="s">
        <v>409</v>
      </c>
      <c r="N193" s="94">
        <v>2923</v>
      </c>
      <c r="O193" s="92">
        <v>3134.23</v>
      </c>
      <c r="P193" s="90">
        <f>N193/M11</f>
        <v>1.2991111111111111</v>
      </c>
      <c r="Q193" s="91">
        <f t="shared" si="38"/>
        <v>9161354.290000001</v>
      </c>
      <c r="R193" s="84" t="s">
        <v>409</v>
      </c>
      <c r="S193" s="94">
        <v>2981</v>
      </c>
      <c r="T193" s="92">
        <v>3134.23</v>
      </c>
      <c r="U193" s="90">
        <f>S193/R11</f>
        <v>1.3248888888888888</v>
      </c>
      <c r="V193" s="91">
        <f t="shared" si="39"/>
        <v>9343139.6300000008</v>
      </c>
      <c r="W193" s="84" t="s">
        <v>409</v>
      </c>
      <c r="X193" s="94">
        <v>3041</v>
      </c>
      <c r="Y193" s="92">
        <v>3134.23</v>
      </c>
      <c r="Z193" s="90">
        <f>X193/W11</f>
        <v>1.3515555555555556</v>
      </c>
      <c r="AA193" s="91">
        <f t="shared" si="40"/>
        <v>9531193.4299999997</v>
      </c>
      <c r="AB193" s="84" t="s">
        <v>409</v>
      </c>
      <c r="AC193" s="94">
        <v>3102</v>
      </c>
      <c r="AD193" s="92">
        <v>3134.23</v>
      </c>
      <c r="AE193" s="90">
        <f>AC193/AB11</f>
        <v>1.3786666666666667</v>
      </c>
      <c r="AF193" s="91">
        <f t="shared" si="41"/>
        <v>9722381.4600000009</v>
      </c>
    </row>
    <row r="194" spans="2:33" ht="27" hidden="1" thickBot="1">
      <c r="B194" s="152"/>
      <c r="C194" s="147"/>
      <c r="D194" s="57">
        <v>6.8</v>
      </c>
      <c r="E194" s="58" t="s">
        <v>40</v>
      </c>
      <c r="F194" s="50">
        <v>716</v>
      </c>
      <c r="G194" s="51" t="s">
        <v>49</v>
      </c>
      <c r="H194" s="84" t="s">
        <v>409</v>
      </c>
      <c r="I194" s="85"/>
      <c r="J194" s="92"/>
      <c r="K194" s="90" t="e">
        <f t="shared" si="36"/>
        <v>#VALUE!</v>
      </c>
      <c r="L194" s="91">
        <f t="shared" si="37"/>
        <v>0</v>
      </c>
      <c r="M194" s="84" t="s">
        <v>409</v>
      </c>
      <c r="N194" s="93"/>
      <c r="O194" s="92"/>
      <c r="P194" s="90" t="e">
        <f t="shared" ref="P194" si="50">N194/M191</f>
        <v>#VALUE!</v>
      </c>
      <c r="Q194" s="91">
        <f t="shared" si="38"/>
        <v>0</v>
      </c>
      <c r="R194" s="84" t="s">
        <v>409</v>
      </c>
      <c r="S194" s="96"/>
      <c r="T194" s="92"/>
      <c r="U194" s="90" t="e">
        <f t="shared" ref="U194" si="51">S194/R191</f>
        <v>#VALUE!</v>
      </c>
      <c r="V194" s="91">
        <f t="shared" si="39"/>
        <v>0</v>
      </c>
      <c r="W194" s="84" t="s">
        <v>409</v>
      </c>
      <c r="X194" s="96"/>
      <c r="Y194" s="92"/>
      <c r="Z194" s="90" t="e">
        <f t="shared" ref="Z194" si="52">X194/W191</f>
        <v>#VALUE!</v>
      </c>
      <c r="AA194" s="91">
        <f t="shared" si="40"/>
        <v>0</v>
      </c>
      <c r="AB194" s="84" t="s">
        <v>409</v>
      </c>
      <c r="AC194" s="96"/>
      <c r="AD194" s="92"/>
      <c r="AE194" s="90" t="e">
        <f t="shared" ref="AE194" si="53">AC194/AB191</f>
        <v>#VALUE!</v>
      </c>
      <c r="AF194" s="91">
        <f t="shared" si="41"/>
        <v>0</v>
      </c>
    </row>
    <row r="195" spans="2:33" ht="13.8" thickBot="1">
      <c r="B195" s="150">
        <v>7</v>
      </c>
      <c r="C195" s="156" t="s">
        <v>41</v>
      </c>
      <c r="D195" s="153">
        <v>7.2</v>
      </c>
      <c r="E195" s="135" t="s">
        <v>42</v>
      </c>
      <c r="F195" s="31">
        <v>907</v>
      </c>
      <c r="G195" s="37" t="s">
        <v>1</v>
      </c>
      <c r="H195" s="84" t="s">
        <v>409</v>
      </c>
      <c r="I195" s="85">
        <v>97</v>
      </c>
      <c r="J195" s="92"/>
      <c r="K195" s="90">
        <f>I195/H11</f>
        <v>4.3149466192170818E-2</v>
      </c>
      <c r="L195" s="91">
        <f t="shared" si="37"/>
        <v>0</v>
      </c>
      <c r="M195" s="84" t="s">
        <v>409</v>
      </c>
      <c r="N195" s="93">
        <v>146</v>
      </c>
      <c r="O195" s="92"/>
      <c r="P195" s="90">
        <f>N195/M11</f>
        <v>6.4888888888888885E-2</v>
      </c>
      <c r="Q195" s="91">
        <f t="shared" si="38"/>
        <v>0</v>
      </c>
      <c r="R195" s="84" t="s">
        <v>409</v>
      </c>
      <c r="S195" s="96">
        <v>160</v>
      </c>
      <c r="T195" s="92"/>
      <c r="U195" s="90">
        <f>S195/R11</f>
        <v>7.1111111111111111E-2</v>
      </c>
      <c r="V195" s="91">
        <f t="shared" si="39"/>
        <v>0</v>
      </c>
      <c r="W195" s="84" t="s">
        <v>409</v>
      </c>
      <c r="X195" s="96">
        <v>177</v>
      </c>
      <c r="Y195" s="92"/>
      <c r="Z195" s="90">
        <f>X195/W11</f>
        <v>7.8666666666666663E-2</v>
      </c>
      <c r="AA195" s="91">
        <f t="shared" si="40"/>
        <v>0</v>
      </c>
      <c r="AB195" s="84" t="s">
        <v>409</v>
      </c>
      <c r="AC195" s="96">
        <v>194</v>
      </c>
      <c r="AD195" s="92"/>
      <c r="AE195" s="90">
        <f>AC195/AB11</f>
        <v>8.6222222222222228E-2</v>
      </c>
      <c r="AF195" s="91">
        <f t="shared" si="41"/>
        <v>0</v>
      </c>
    </row>
    <row r="196" spans="2:33" ht="13.8" thickBot="1">
      <c r="B196" s="151"/>
      <c r="C196" s="147"/>
      <c r="D196" s="155"/>
      <c r="E196" s="139"/>
      <c r="F196" s="33">
        <v>908</v>
      </c>
      <c r="G196" s="43" t="s">
        <v>2</v>
      </c>
      <c r="H196" s="84" t="s">
        <v>409</v>
      </c>
      <c r="I196" s="85">
        <v>92</v>
      </c>
      <c r="J196" s="92"/>
      <c r="K196" s="90">
        <f>I196/H11</f>
        <v>4.0925266903914591E-2</v>
      </c>
      <c r="L196" s="91">
        <f t="shared" si="37"/>
        <v>0</v>
      </c>
      <c r="M196" s="84" t="s">
        <v>409</v>
      </c>
      <c r="N196" s="93">
        <v>138</v>
      </c>
      <c r="O196" s="92"/>
      <c r="P196" s="90">
        <f>N196/M11</f>
        <v>6.133333333333333E-2</v>
      </c>
      <c r="Q196" s="91">
        <f t="shared" si="38"/>
        <v>0</v>
      </c>
      <c r="R196" s="84" t="s">
        <v>409</v>
      </c>
      <c r="S196" s="96">
        <v>152</v>
      </c>
      <c r="T196" s="92"/>
      <c r="U196" s="90">
        <f>S196/R11</f>
        <v>6.7555555555555549E-2</v>
      </c>
      <c r="V196" s="91">
        <f t="shared" si="39"/>
        <v>0</v>
      </c>
      <c r="W196" s="84" t="s">
        <v>409</v>
      </c>
      <c r="X196" s="96">
        <v>167</v>
      </c>
      <c r="Y196" s="92"/>
      <c r="Z196" s="90">
        <f>X196/W11</f>
        <v>7.4222222222222217E-2</v>
      </c>
      <c r="AA196" s="91">
        <f t="shared" si="40"/>
        <v>0</v>
      </c>
      <c r="AB196" s="84" t="s">
        <v>409</v>
      </c>
      <c r="AC196" s="96">
        <v>184</v>
      </c>
      <c r="AD196" s="92"/>
      <c r="AE196" s="90">
        <f>AC196/AB11</f>
        <v>8.1777777777777783E-2</v>
      </c>
      <c r="AF196" s="91">
        <f t="shared" si="41"/>
        <v>0</v>
      </c>
    </row>
    <row r="197" spans="2:33" ht="13.8" thickBot="1">
      <c r="B197" s="151"/>
      <c r="C197" s="147"/>
      <c r="D197" s="153">
        <v>7.1</v>
      </c>
      <c r="E197" s="136" t="s">
        <v>43</v>
      </c>
      <c r="F197" s="35" t="s">
        <v>378</v>
      </c>
      <c r="G197" s="36" t="s">
        <v>379</v>
      </c>
      <c r="H197" s="84" t="s">
        <v>409</v>
      </c>
      <c r="I197" s="85">
        <v>76</v>
      </c>
      <c r="J197" s="92">
        <v>431545.54</v>
      </c>
      <c r="K197" s="90">
        <f>I197/H11</f>
        <v>3.3807829181494664E-2</v>
      </c>
      <c r="L197" s="91">
        <f t="shared" si="37"/>
        <v>32797461.039999999</v>
      </c>
      <c r="M197" s="84" t="s">
        <v>409</v>
      </c>
      <c r="N197" s="96">
        <v>76</v>
      </c>
      <c r="O197" s="92">
        <v>431545.54</v>
      </c>
      <c r="P197" s="90">
        <f>N197/M11</f>
        <v>3.3777777777777775E-2</v>
      </c>
      <c r="Q197" s="91">
        <f t="shared" si="38"/>
        <v>32797461.039999999</v>
      </c>
      <c r="R197" s="84" t="s">
        <v>409</v>
      </c>
      <c r="S197" s="96">
        <v>76</v>
      </c>
      <c r="T197" s="92">
        <v>431545.54</v>
      </c>
      <c r="U197" s="90">
        <f>S197/R11</f>
        <v>3.3777777777777775E-2</v>
      </c>
      <c r="V197" s="91">
        <f t="shared" si="39"/>
        <v>32797461.039999999</v>
      </c>
      <c r="W197" s="84" t="s">
        <v>409</v>
      </c>
      <c r="X197" s="96">
        <v>76</v>
      </c>
      <c r="Y197" s="92">
        <v>431545.54</v>
      </c>
      <c r="Z197" s="90">
        <f>X197/W11</f>
        <v>3.3777777777777775E-2</v>
      </c>
      <c r="AA197" s="91">
        <f t="shared" si="40"/>
        <v>32797461.039999999</v>
      </c>
      <c r="AB197" s="84" t="s">
        <v>409</v>
      </c>
      <c r="AC197" s="96">
        <v>76</v>
      </c>
      <c r="AD197" s="92">
        <v>431545.54</v>
      </c>
      <c r="AE197" s="90">
        <f>AC197/AB11</f>
        <v>3.3777777777777775E-2</v>
      </c>
      <c r="AF197" s="91">
        <f t="shared" si="41"/>
        <v>32797461.039999999</v>
      </c>
    </row>
    <row r="198" spans="2:33" ht="13.8" hidden="1" thickBot="1">
      <c r="B198" s="152"/>
      <c r="C198" s="157"/>
      <c r="D198" s="155"/>
      <c r="E198" s="139"/>
      <c r="F198" s="33" t="s">
        <v>380</v>
      </c>
      <c r="G198" s="34" t="s">
        <v>381</v>
      </c>
      <c r="H198" s="7"/>
      <c r="I198" s="20"/>
      <c r="J198" s="20"/>
      <c r="K198" s="20"/>
      <c r="L198" s="4"/>
      <c r="M198" s="7"/>
      <c r="N198" s="20"/>
      <c r="O198" s="20"/>
      <c r="P198" s="20"/>
      <c r="Q198" s="4"/>
      <c r="R198" s="7"/>
      <c r="S198" s="20"/>
      <c r="T198" s="20"/>
      <c r="U198" s="20"/>
      <c r="V198" s="4"/>
      <c r="W198" s="7"/>
      <c r="X198" s="20"/>
      <c r="Y198" s="20"/>
      <c r="Z198" s="20"/>
      <c r="AA198" s="4"/>
      <c r="AB198" s="7"/>
      <c r="AC198" s="20"/>
      <c r="AD198" s="20"/>
      <c r="AE198" s="20"/>
      <c r="AF198" s="4"/>
    </row>
    <row r="199" spans="2:33" ht="15" thickBot="1">
      <c r="G199" s="2"/>
      <c r="H199" s="22"/>
      <c r="I199" s="23"/>
      <c r="J199" s="23"/>
      <c r="K199" s="23"/>
      <c r="L199" s="3">
        <f>SUM(L14:L198)</f>
        <v>312759887.98000002</v>
      </c>
      <c r="M199" s="22"/>
      <c r="N199" s="23"/>
      <c r="O199" s="23"/>
      <c r="P199" s="23"/>
      <c r="Q199" s="3">
        <f>SUM(Q14:Q198)</f>
        <v>316144912.37000006</v>
      </c>
      <c r="R199" s="22"/>
      <c r="S199" s="23"/>
      <c r="T199" s="23"/>
      <c r="U199" s="23"/>
      <c r="V199" s="3">
        <f>SUM(V14:V198)</f>
        <v>319597079.03000003</v>
      </c>
      <c r="W199" s="22"/>
      <c r="X199" s="23"/>
      <c r="Y199" s="23"/>
      <c r="Z199" s="23"/>
      <c r="AA199" s="3">
        <f>SUM(AA14:AA198)</f>
        <v>323793331.63999999</v>
      </c>
      <c r="AB199" s="22"/>
      <c r="AC199" s="23"/>
      <c r="AD199" s="23"/>
      <c r="AE199" s="23"/>
      <c r="AF199" s="3">
        <f>SUM(AF14:AF198)</f>
        <v>328315173.94000006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/>
    <row r="217" ht="12.75" customHeight="1"/>
  </sheetData>
  <mergeCells count="121">
    <mergeCell ref="D14:D18"/>
    <mergeCell ref="D19:D21"/>
    <mergeCell ref="B14:B21"/>
    <mergeCell ref="C14:C21"/>
    <mergeCell ref="B128:B164"/>
    <mergeCell ref="D129:D164"/>
    <mergeCell ref="B165:B179"/>
    <mergeCell ref="D165:D166"/>
    <mergeCell ref="D167:D169"/>
    <mergeCell ref="D170:D173"/>
    <mergeCell ref="C128:C164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4:E18"/>
    <mergeCell ref="E19:E21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R12:R13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C12:G12"/>
    <mergeCell ref="H12:H13"/>
    <mergeCell ref="I12:I13"/>
    <mergeCell ref="J12:J13"/>
    <mergeCell ref="K12:K13"/>
    <mergeCell ref="L12:L13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O9:O10"/>
    <mergeCell ref="C5:U5"/>
    <mergeCell ref="P9:P10"/>
    <mergeCell ref="Q9:Q10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3"/>
  <sheetViews>
    <sheetView workbookViewId="0">
      <selection activeCell="O11" sqref="O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8"/>
      <c r="D1" s="18"/>
      <c r="E1" s="18"/>
      <c r="F1" s="18"/>
      <c r="H1"/>
      <c r="I1"/>
      <c r="J1"/>
    </row>
    <row r="2" spans="2:28" ht="14.4">
      <c r="H2"/>
      <c r="I2"/>
      <c r="J2"/>
    </row>
    <row r="3" spans="2:28" ht="18">
      <c r="G3" s="19" t="s">
        <v>397</v>
      </c>
      <c r="H3"/>
      <c r="I3"/>
      <c r="J3"/>
    </row>
    <row r="4" spans="2:28" ht="13.8" thickBot="1"/>
    <row r="5" spans="2:28" ht="18.600000000000001" thickBot="1">
      <c r="C5" s="105" t="s">
        <v>400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7"/>
      <c r="V5" s="21"/>
      <c r="W5" s="21"/>
      <c r="X5" s="21"/>
      <c r="Y5" s="21"/>
      <c r="Z5" s="21"/>
      <c r="AA5" s="21"/>
    </row>
    <row r="6" spans="2:28" ht="15" thickBot="1">
      <c r="C6"/>
      <c r="D6"/>
      <c r="E6"/>
      <c r="F6"/>
      <c r="G6"/>
      <c r="H6"/>
    </row>
    <row r="7" spans="2:28" ht="13.8" thickBot="1">
      <c r="H7" s="112" t="s">
        <v>390</v>
      </c>
      <c r="I7" s="113"/>
      <c r="J7" s="113"/>
      <c r="K7" s="113"/>
      <c r="L7" s="112" t="s">
        <v>391</v>
      </c>
      <c r="M7" s="113"/>
      <c r="N7" s="113"/>
      <c r="O7" s="113"/>
      <c r="P7" s="112" t="s">
        <v>392</v>
      </c>
      <c r="Q7" s="113"/>
      <c r="R7" s="113"/>
      <c r="S7" s="113"/>
      <c r="T7" s="112" t="s">
        <v>393</v>
      </c>
      <c r="U7" s="113"/>
      <c r="V7" s="113"/>
      <c r="W7" s="113"/>
      <c r="X7" s="112" t="s">
        <v>394</v>
      </c>
      <c r="Y7" s="113"/>
      <c r="Z7" s="113"/>
      <c r="AA7" s="114"/>
    </row>
    <row r="8" spans="2:28" ht="21.75" customHeight="1" thickBot="1">
      <c r="C8" s="115" t="s">
        <v>395</v>
      </c>
      <c r="D8" s="116"/>
      <c r="E8" s="117"/>
      <c r="F8" s="118"/>
      <c r="G8" s="119"/>
      <c r="H8" s="130" t="s">
        <v>399</v>
      </c>
      <c r="I8" s="131"/>
      <c r="J8" s="131"/>
      <c r="K8" s="132"/>
      <c r="L8" s="130" t="s">
        <v>399</v>
      </c>
      <c r="M8" s="131"/>
      <c r="N8" s="131"/>
      <c r="O8" s="132"/>
      <c r="P8" s="130" t="s">
        <v>399</v>
      </c>
      <c r="Q8" s="131"/>
      <c r="R8" s="131"/>
      <c r="S8" s="132"/>
      <c r="T8" s="130" t="s">
        <v>399</v>
      </c>
      <c r="U8" s="131"/>
      <c r="V8" s="131"/>
      <c r="W8" s="132"/>
      <c r="X8" s="130" t="s">
        <v>399</v>
      </c>
      <c r="Y8" s="131"/>
      <c r="Z8" s="131"/>
      <c r="AA8" s="132"/>
    </row>
    <row r="9" spans="2:28" ht="21.75" customHeight="1">
      <c r="C9" s="120"/>
      <c r="D9" s="121"/>
      <c r="E9" s="122"/>
      <c r="F9" s="123"/>
      <c r="G9" s="124"/>
      <c r="H9" s="133" t="s">
        <v>382</v>
      </c>
      <c r="I9" s="108" t="s">
        <v>384</v>
      </c>
      <c r="J9" s="108" t="s">
        <v>385</v>
      </c>
      <c r="K9" s="110" t="s">
        <v>52</v>
      </c>
      <c r="L9" s="133" t="s">
        <v>382</v>
      </c>
      <c r="M9" s="108" t="s">
        <v>384</v>
      </c>
      <c r="N9" s="108" t="s">
        <v>385</v>
      </c>
      <c r="O9" s="110" t="s">
        <v>52</v>
      </c>
      <c r="P9" s="133" t="s">
        <v>382</v>
      </c>
      <c r="Q9" s="108" t="s">
        <v>384</v>
      </c>
      <c r="R9" s="108" t="s">
        <v>385</v>
      </c>
      <c r="S9" s="110" t="s">
        <v>52</v>
      </c>
      <c r="T9" s="133" t="s">
        <v>382</v>
      </c>
      <c r="U9" s="108" t="s">
        <v>384</v>
      </c>
      <c r="V9" s="108" t="s">
        <v>385</v>
      </c>
      <c r="W9" s="110" t="s">
        <v>52</v>
      </c>
      <c r="X9" s="133" t="s">
        <v>382</v>
      </c>
      <c r="Y9" s="108" t="s">
        <v>384</v>
      </c>
      <c r="Z9" s="108" t="s">
        <v>385</v>
      </c>
      <c r="AA9" s="110" t="s">
        <v>52</v>
      </c>
    </row>
    <row r="10" spans="2:28" ht="21.75" customHeight="1" thickBot="1">
      <c r="C10" s="120"/>
      <c r="D10" s="121"/>
      <c r="E10" s="122"/>
      <c r="F10" s="123"/>
      <c r="G10" s="124"/>
      <c r="H10" s="134"/>
      <c r="I10" s="109"/>
      <c r="J10" s="109"/>
      <c r="K10" s="111"/>
      <c r="L10" s="134"/>
      <c r="M10" s="109"/>
      <c r="N10" s="109"/>
      <c r="O10" s="111"/>
      <c r="P10" s="134"/>
      <c r="Q10" s="109"/>
      <c r="R10" s="109"/>
      <c r="S10" s="111"/>
      <c r="T10" s="134"/>
      <c r="U10" s="109"/>
      <c r="V10" s="109"/>
      <c r="W10" s="111"/>
      <c r="X10" s="134"/>
      <c r="Y10" s="109"/>
      <c r="Z10" s="109"/>
      <c r="AA10" s="111"/>
    </row>
    <row r="11" spans="2:28" ht="21.75" customHeight="1" thickBot="1">
      <c r="C11" s="125"/>
      <c r="D11" s="126"/>
      <c r="E11" s="127"/>
      <c r="F11" s="128"/>
      <c r="G11" s="129"/>
      <c r="H11" s="14">
        <v>14</v>
      </c>
      <c r="I11" s="80">
        <v>4240000</v>
      </c>
      <c r="J11" s="80">
        <v>2120000</v>
      </c>
      <c r="K11" s="15">
        <v>90</v>
      </c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  <c r="AB11" s="14"/>
    </row>
    <row r="12" spans="2:28" ht="21.75" customHeight="1" thickBot="1">
      <c r="C12" s="163" t="s">
        <v>396</v>
      </c>
      <c r="D12" s="164"/>
      <c r="E12" s="165"/>
      <c r="F12" s="166"/>
      <c r="G12" s="167"/>
      <c r="H12" s="140" t="s">
        <v>398</v>
      </c>
      <c r="I12" s="108" t="s">
        <v>387</v>
      </c>
      <c r="J12" s="108" t="s">
        <v>388</v>
      </c>
      <c r="K12" s="110" t="s">
        <v>389</v>
      </c>
      <c r="L12" s="140" t="s">
        <v>398</v>
      </c>
      <c r="M12" s="108" t="s">
        <v>387</v>
      </c>
      <c r="N12" s="108" t="s">
        <v>388</v>
      </c>
      <c r="O12" s="110" t="s">
        <v>389</v>
      </c>
      <c r="P12" s="140" t="s">
        <v>398</v>
      </c>
      <c r="Q12" s="108" t="s">
        <v>387</v>
      </c>
      <c r="R12" s="108" t="s">
        <v>388</v>
      </c>
      <c r="S12" s="110" t="s">
        <v>389</v>
      </c>
      <c r="T12" s="140" t="s">
        <v>398</v>
      </c>
      <c r="U12" s="108" t="s">
        <v>387</v>
      </c>
      <c r="V12" s="108" t="s">
        <v>388</v>
      </c>
      <c r="W12" s="110" t="s">
        <v>389</v>
      </c>
      <c r="X12" s="140" t="s">
        <v>398</v>
      </c>
      <c r="Y12" s="108" t="s">
        <v>387</v>
      </c>
      <c r="Z12" s="108" t="s">
        <v>388</v>
      </c>
      <c r="AA12" s="110" t="s">
        <v>389</v>
      </c>
    </row>
    <row r="13" spans="2:28" ht="21.75" customHeight="1" thickBot="1">
      <c r="C13" s="54" t="s">
        <v>50</v>
      </c>
      <c r="D13" s="54"/>
      <c r="E13" s="54" t="s">
        <v>8</v>
      </c>
      <c r="F13" s="55"/>
      <c r="G13" s="56" t="s">
        <v>0</v>
      </c>
      <c r="H13" s="162"/>
      <c r="I13" s="109"/>
      <c r="J13" s="109"/>
      <c r="K13" s="111"/>
      <c r="L13" s="162"/>
      <c r="M13" s="109"/>
      <c r="N13" s="109"/>
      <c r="O13" s="111"/>
      <c r="P13" s="162"/>
      <c r="Q13" s="109"/>
      <c r="R13" s="109"/>
      <c r="S13" s="111"/>
      <c r="T13" s="162"/>
      <c r="U13" s="109"/>
      <c r="V13" s="109"/>
      <c r="W13" s="111"/>
      <c r="X13" s="141"/>
      <c r="Y13" s="109"/>
      <c r="Z13" s="109"/>
      <c r="AA13" s="111"/>
    </row>
    <row r="14" spans="2:28" hidden="1">
      <c r="B14" s="150">
        <v>2</v>
      </c>
      <c r="C14" s="156" t="s">
        <v>7</v>
      </c>
      <c r="D14" s="153">
        <v>2.1</v>
      </c>
      <c r="E14" s="135" t="s">
        <v>9</v>
      </c>
      <c r="F14" s="35" t="s">
        <v>53</v>
      </c>
      <c r="G14" s="44" t="s">
        <v>54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 hidden="1">
      <c r="B15" s="151"/>
      <c r="C15" s="147"/>
      <c r="D15" s="154"/>
      <c r="E15" s="136"/>
      <c r="F15" s="25" t="s">
        <v>55</v>
      </c>
      <c r="G15" s="26" t="s">
        <v>56</v>
      </c>
      <c r="H15" s="6"/>
      <c r="I15" s="5"/>
      <c r="J15" s="5"/>
      <c r="K15" s="4"/>
      <c r="L15" s="6"/>
      <c r="M15" s="20"/>
      <c r="N15" s="20"/>
      <c r="O15" s="4"/>
      <c r="P15" s="6"/>
      <c r="Q15" s="20"/>
      <c r="R15" s="20"/>
      <c r="S15" s="4"/>
      <c r="T15" s="6"/>
      <c r="U15" s="5"/>
      <c r="V15" s="5"/>
      <c r="W15" s="4"/>
      <c r="X15" s="6"/>
      <c r="Y15" s="5"/>
      <c r="Z15" s="5"/>
      <c r="AA15" s="4"/>
    </row>
    <row r="16" spans="2:28" hidden="1">
      <c r="B16" s="151"/>
      <c r="C16" s="147"/>
      <c r="D16" s="154"/>
      <c r="E16" s="136"/>
      <c r="F16" s="25" t="s">
        <v>57</v>
      </c>
      <c r="G16" s="27" t="s">
        <v>58</v>
      </c>
      <c r="H16" s="6"/>
      <c r="I16" s="5"/>
      <c r="J16" s="5"/>
      <c r="K16" s="4"/>
      <c r="L16" s="6"/>
      <c r="M16" s="20"/>
      <c r="N16" s="20"/>
      <c r="O16" s="4"/>
      <c r="P16" s="6"/>
      <c r="Q16" s="20"/>
      <c r="R16" s="20"/>
      <c r="S16" s="4"/>
      <c r="T16" s="6"/>
      <c r="U16" s="5"/>
      <c r="V16" s="5"/>
      <c r="W16" s="4"/>
      <c r="X16" s="6"/>
      <c r="Y16" s="5"/>
      <c r="Z16" s="5"/>
      <c r="AA16" s="4"/>
    </row>
    <row r="17" spans="2:27" hidden="1">
      <c r="B17" s="151"/>
      <c r="C17" s="147"/>
      <c r="D17" s="154"/>
      <c r="E17" s="136"/>
      <c r="F17" s="25" t="s">
        <v>59</v>
      </c>
      <c r="G17" s="27" t="s">
        <v>60</v>
      </c>
      <c r="H17" s="6"/>
      <c r="I17" s="5"/>
      <c r="J17" s="5"/>
      <c r="K17" s="4"/>
      <c r="L17" s="6"/>
      <c r="M17" s="20"/>
      <c r="N17" s="20"/>
      <c r="O17" s="4"/>
      <c r="P17" s="6"/>
      <c r="Q17" s="20"/>
      <c r="R17" s="20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hidden="1" thickBot="1">
      <c r="B18" s="151"/>
      <c r="C18" s="147"/>
      <c r="D18" s="155"/>
      <c r="E18" s="137"/>
      <c r="F18" s="33" t="s">
        <v>61</v>
      </c>
      <c r="G18" s="34" t="s">
        <v>62</v>
      </c>
      <c r="H18" s="6"/>
      <c r="I18" s="5"/>
      <c r="J18" s="5"/>
      <c r="K18" s="4"/>
      <c r="L18" s="6"/>
      <c r="M18" s="20"/>
      <c r="N18" s="20"/>
      <c r="O18" s="4"/>
      <c r="P18" s="6"/>
      <c r="Q18" s="20"/>
      <c r="R18" s="20"/>
      <c r="S18" s="4"/>
      <c r="T18" s="6"/>
      <c r="U18" s="5"/>
      <c r="V18" s="5"/>
      <c r="W18" s="4"/>
      <c r="X18" s="6"/>
      <c r="Y18" s="5"/>
      <c r="Z18" s="5"/>
      <c r="AA18" s="4"/>
    </row>
    <row r="19" spans="2:27" hidden="1">
      <c r="B19" s="151"/>
      <c r="C19" s="147"/>
      <c r="D19" s="153">
        <v>2.2000000000000002</v>
      </c>
      <c r="E19" s="138" t="s">
        <v>10</v>
      </c>
      <c r="F19" s="35"/>
      <c r="G19" s="44" t="s">
        <v>44</v>
      </c>
      <c r="H19" s="6"/>
      <c r="I19" s="5"/>
      <c r="J19" s="5"/>
      <c r="K19" s="4"/>
      <c r="L19" s="6"/>
      <c r="M19" s="20"/>
      <c r="N19" s="20"/>
      <c r="O19" s="4"/>
      <c r="P19" s="6"/>
      <c r="Q19" s="20"/>
      <c r="R19" s="20"/>
      <c r="S19" s="4"/>
      <c r="T19" s="6"/>
      <c r="U19" s="5"/>
      <c r="V19" s="5"/>
      <c r="W19" s="4"/>
      <c r="X19" s="6"/>
      <c r="Y19" s="5"/>
      <c r="Z19" s="5"/>
      <c r="AA19" s="4"/>
    </row>
    <row r="20" spans="2:27" ht="15" hidden="1" customHeight="1">
      <c r="B20" s="151"/>
      <c r="C20" s="147"/>
      <c r="D20" s="154"/>
      <c r="E20" s="136"/>
      <c r="F20" s="25" t="s">
        <v>63</v>
      </c>
      <c r="G20" s="27" t="s">
        <v>64</v>
      </c>
      <c r="H20" s="6"/>
      <c r="I20" s="5"/>
      <c r="J20" s="5"/>
      <c r="K20" s="4"/>
      <c r="L20" s="6"/>
      <c r="M20" s="20"/>
      <c r="N20" s="20"/>
      <c r="O20" s="4"/>
      <c r="P20" s="6"/>
      <c r="Q20" s="20"/>
      <c r="R20" s="20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hidden="1" customHeight="1" thickBot="1">
      <c r="B21" s="152"/>
      <c r="C21" s="157"/>
      <c r="D21" s="155"/>
      <c r="E21" s="139"/>
      <c r="F21" s="33" t="s">
        <v>65</v>
      </c>
      <c r="G21" s="34" t="s">
        <v>66</v>
      </c>
      <c r="H21" s="6"/>
      <c r="I21" s="5"/>
      <c r="J21" s="5"/>
      <c r="K21" s="4"/>
      <c r="L21" s="6"/>
      <c r="M21" s="20"/>
      <c r="N21" s="20"/>
      <c r="O21" s="4"/>
      <c r="P21" s="6"/>
      <c r="Q21" s="20"/>
      <c r="R21" s="20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hidden="1" customHeight="1">
      <c r="B22" s="150">
        <v>1</v>
      </c>
      <c r="C22" s="147" t="s">
        <v>11</v>
      </c>
      <c r="D22" s="153">
        <v>1.2</v>
      </c>
      <c r="E22" s="135" t="s">
        <v>15</v>
      </c>
      <c r="F22" s="31" t="s">
        <v>67</v>
      </c>
      <c r="G22" s="32" t="s">
        <v>68</v>
      </c>
      <c r="H22" s="6"/>
      <c r="I22" s="5"/>
      <c r="J22" s="5"/>
      <c r="K22" s="4"/>
      <c r="L22" s="6"/>
      <c r="M22" s="20"/>
      <c r="N22" s="20"/>
      <c r="O22" s="4"/>
      <c r="P22" s="6"/>
      <c r="Q22" s="20"/>
      <c r="R22" s="20"/>
      <c r="S22" s="4"/>
      <c r="T22" s="6"/>
      <c r="U22" s="5"/>
      <c r="V22" s="5"/>
      <c r="W22" s="4"/>
      <c r="X22" s="6"/>
      <c r="Y22" s="5"/>
      <c r="Z22" s="5"/>
      <c r="AA22" s="4"/>
    </row>
    <row r="23" spans="2:27" hidden="1">
      <c r="B23" s="151"/>
      <c r="C23" s="147"/>
      <c r="D23" s="154"/>
      <c r="E23" s="136"/>
      <c r="F23" s="25" t="s">
        <v>69</v>
      </c>
      <c r="G23" s="27" t="s">
        <v>70</v>
      </c>
      <c r="H23" s="6"/>
      <c r="I23" s="5"/>
      <c r="J23" s="5"/>
      <c r="K23" s="4"/>
      <c r="L23" s="6"/>
      <c r="M23" s="20"/>
      <c r="N23" s="20"/>
      <c r="O23" s="4"/>
      <c r="P23" s="6"/>
      <c r="Q23" s="20"/>
      <c r="R23" s="20"/>
      <c r="S23" s="4"/>
      <c r="T23" s="6"/>
      <c r="U23" s="5"/>
      <c r="V23" s="5"/>
      <c r="W23" s="4"/>
      <c r="X23" s="6"/>
      <c r="Y23" s="5"/>
      <c r="Z23" s="5"/>
      <c r="AA23" s="4"/>
    </row>
    <row r="24" spans="2:27" hidden="1">
      <c r="B24" s="151"/>
      <c r="C24" s="147"/>
      <c r="D24" s="154"/>
      <c r="E24" s="136"/>
      <c r="F24" s="25" t="s">
        <v>71</v>
      </c>
      <c r="G24" s="27" t="s">
        <v>72</v>
      </c>
      <c r="H24" s="6"/>
      <c r="I24" s="5"/>
      <c r="J24" s="5"/>
      <c r="K24" s="4"/>
      <c r="L24" s="6"/>
      <c r="M24" s="20"/>
      <c r="N24" s="20"/>
      <c r="O24" s="4"/>
      <c r="P24" s="6"/>
      <c r="Q24" s="20"/>
      <c r="R24" s="20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hidden="1" thickBot="1">
      <c r="B25" s="151"/>
      <c r="C25" s="147"/>
      <c r="D25" s="155"/>
      <c r="E25" s="139"/>
      <c r="F25" s="33" t="s">
        <v>73</v>
      </c>
      <c r="G25" s="34" t="s">
        <v>74</v>
      </c>
      <c r="H25" s="6"/>
      <c r="I25" s="5"/>
      <c r="J25" s="5"/>
      <c r="K25" s="4"/>
      <c r="L25" s="6"/>
      <c r="M25" s="20"/>
      <c r="N25" s="20"/>
      <c r="O25" s="4"/>
      <c r="P25" s="6"/>
      <c r="Q25" s="20"/>
      <c r="R25" s="20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hidden="1" thickBot="1">
      <c r="B26" s="151"/>
      <c r="C26" s="147"/>
      <c r="D26" s="45">
        <v>1.5</v>
      </c>
      <c r="E26" s="46" t="s">
        <v>16</v>
      </c>
      <c r="F26" s="41">
        <v>906</v>
      </c>
      <c r="G26" s="42" t="s">
        <v>49</v>
      </c>
      <c r="H26" s="6"/>
      <c r="I26" s="5"/>
      <c r="J26" s="5"/>
      <c r="K26" s="4"/>
      <c r="L26" s="6"/>
      <c r="M26" s="20"/>
      <c r="N26" s="20"/>
      <c r="O26" s="4"/>
      <c r="P26" s="6"/>
      <c r="Q26" s="20"/>
      <c r="R26" s="20"/>
      <c r="S26" s="4"/>
      <c r="T26" s="6"/>
      <c r="U26" s="5"/>
      <c r="V26" s="5"/>
      <c r="W26" s="4"/>
      <c r="X26" s="6"/>
      <c r="Y26" s="5"/>
      <c r="Z26" s="5"/>
      <c r="AA26" s="4"/>
    </row>
    <row r="27" spans="2:27" hidden="1">
      <c r="B27" s="151"/>
      <c r="C27" s="147"/>
      <c r="D27" s="153">
        <v>1.4</v>
      </c>
      <c r="E27" s="135" t="s">
        <v>14</v>
      </c>
      <c r="F27" s="31">
        <v>334</v>
      </c>
      <c r="G27" s="37" t="s">
        <v>3</v>
      </c>
      <c r="H27" s="6"/>
      <c r="I27" s="5"/>
      <c r="J27" s="5"/>
      <c r="K27" s="4"/>
      <c r="L27" s="6"/>
      <c r="M27" s="20"/>
      <c r="N27" s="20"/>
      <c r="O27" s="4"/>
      <c r="P27" s="6"/>
      <c r="Q27" s="20"/>
      <c r="R27" s="20"/>
      <c r="S27" s="4"/>
      <c r="T27" s="6"/>
      <c r="U27" s="5"/>
      <c r="V27" s="5"/>
      <c r="W27" s="4"/>
      <c r="X27" s="6"/>
      <c r="Y27" s="5"/>
      <c r="Z27" s="5"/>
      <c r="AA27" s="4"/>
    </row>
    <row r="28" spans="2:27" hidden="1">
      <c r="B28" s="151"/>
      <c r="C28" s="147"/>
      <c r="D28" s="154"/>
      <c r="E28" s="136"/>
      <c r="F28" s="25">
        <v>909</v>
      </c>
      <c r="G28" s="28" t="s">
        <v>4</v>
      </c>
      <c r="H28" s="6"/>
      <c r="I28" s="5"/>
      <c r="J28" s="5"/>
      <c r="K28" s="4"/>
      <c r="L28" s="6"/>
      <c r="M28" s="20"/>
      <c r="N28" s="20"/>
      <c r="O28" s="4"/>
      <c r="P28" s="6"/>
      <c r="Q28" s="20"/>
      <c r="R28" s="20"/>
      <c r="S28" s="4"/>
      <c r="T28" s="6"/>
      <c r="U28" s="5"/>
      <c r="V28" s="5"/>
      <c r="W28" s="4"/>
      <c r="X28" s="6"/>
      <c r="Y28" s="5"/>
      <c r="Z28" s="5"/>
      <c r="AA28" s="4"/>
    </row>
    <row r="29" spans="2:27" hidden="1">
      <c r="B29" s="151"/>
      <c r="C29" s="147"/>
      <c r="D29" s="154"/>
      <c r="E29" s="136"/>
      <c r="F29" s="25">
        <v>910</v>
      </c>
      <c r="G29" s="28" t="s">
        <v>45</v>
      </c>
      <c r="H29" s="6"/>
      <c r="I29" s="5"/>
      <c r="J29" s="5"/>
      <c r="K29" s="4"/>
      <c r="L29" s="6"/>
      <c r="M29" s="20"/>
      <c r="N29" s="20"/>
      <c r="O29" s="4"/>
      <c r="P29" s="6"/>
      <c r="Q29" s="20"/>
      <c r="R29" s="20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hidden="1" thickBot="1">
      <c r="B30" s="151"/>
      <c r="C30" s="147"/>
      <c r="D30" s="155"/>
      <c r="E30" s="139"/>
      <c r="F30" s="33">
        <v>911</v>
      </c>
      <c r="G30" s="43" t="s">
        <v>5</v>
      </c>
      <c r="H30" s="6"/>
      <c r="I30" s="5"/>
      <c r="J30" s="5"/>
      <c r="K30" s="4"/>
      <c r="L30" s="6"/>
      <c r="M30" s="20"/>
      <c r="N30" s="20"/>
      <c r="O30" s="4"/>
      <c r="P30" s="6"/>
      <c r="Q30" s="20"/>
      <c r="R30" s="20"/>
      <c r="S30" s="4"/>
      <c r="T30" s="6"/>
      <c r="U30" s="5"/>
      <c r="V30" s="5"/>
      <c r="W30" s="4"/>
      <c r="X30" s="6"/>
      <c r="Y30" s="5"/>
      <c r="Z30" s="5"/>
      <c r="AA30" s="4"/>
    </row>
    <row r="31" spans="2:27" ht="27" hidden="1" thickBot="1">
      <c r="B31" s="151"/>
      <c r="C31" s="147"/>
      <c r="D31" s="45">
        <v>1.1000000000000001</v>
      </c>
      <c r="E31" s="46" t="s">
        <v>12</v>
      </c>
      <c r="F31" s="41">
        <v>328</v>
      </c>
      <c r="G31" s="42" t="s">
        <v>46</v>
      </c>
      <c r="H31" s="6"/>
      <c r="I31" s="5"/>
      <c r="J31" s="5"/>
      <c r="K31" s="4"/>
      <c r="L31" s="6"/>
      <c r="M31" s="20"/>
      <c r="N31" s="20"/>
      <c r="O31" s="4"/>
      <c r="P31" s="6"/>
      <c r="Q31" s="20"/>
      <c r="R31" s="20"/>
      <c r="S31" s="4"/>
      <c r="T31" s="6"/>
      <c r="U31" s="5"/>
      <c r="V31" s="5"/>
      <c r="W31" s="4"/>
      <c r="X31" s="6"/>
      <c r="Y31" s="5"/>
      <c r="Z31" s="5"/>
      <c r="AA31" s="4"/>
    </row>
    <row r="32" spans="2:27" hidden="1">
      <c r="B32" s="151"/>
      <c r="C32" s="147"/>
      <c r="D32" s="153">
        <v>1.3</v>
      </c>
      <c r="E32" s="135" t="s">
        <v>13</v>
      </c>
      <c r="F32" s="31" t="s">
        <v>75</v>
      </c>
      <c r="G32" s="32" t="s">
        <v>76</v>
      </c>
      <c r="H32" s="6"/>
      <c r="I32" s="5"/>
      <c r="J32" s="5"/>
      <c r="K32" s="4"/>
      <c r="L32" s="6"/>
      <c r="M32" s="20"/>
      <c r="N32" s="20"/>
      <c r="O32" s="4"/>
      <c r="P32" s="6"/>
      <c r="Q32" s="20"/>
      <c r="R32" s="20"/>
      <c r="S32" s="4"/>
      <c r="T32" s="6"/>
      <c r="U32" s="5"/>
      <c r="V32" s="5"/>
      <c r="W32" s="4"/>
      <c r="X32" s="6"/>
      <c r="Y32" s="5"/>
      <c r="Z32" s="5"/>
      <c r="AA32" s="4"/>
    </row>
    <row r="33" spans="2:27" hidden="1">
      <c r="B33" s="151"/>
      <c r="C33" s="147"/>
      <c r="D33" s="154"/>
      <c r="E33" s="136"/>
      <c r="F33" s="25" t="s">
        <v>77</v>
      </c>
      <c r="G33" s="27" t="s">
        <v>78</v>
      </c>
      <c r="H33" s="6"/>
      <c r="I33" s="5"/>
      <c r="J33" s="5"/>
      <c r="K33" s="4"/>
      <c r="L33" s="6"/>
      <c r="M33" s="20"/>
      <c r="N33" s="20"/>
      <c r="O33" s="4"/>
      <c r="P33" s="6"/>
      <c r="Q33" s="20"/>
      <c r="R33" s="20"/>
      <c r="S33" s="4"/>
      <c r="T33" s="6"/>
      <c r="U33" s="5"/>
      <c r="V33" s="5"/>
      <c r="W33" s="4"/>
      <c r="X33" s="6"/>
      <c r="Y33" s="5"/>
      <c r="Z33" s="5"/>
      <c r="AA33" s="4"/>
    </row>
    <row r="34" spans="2:27" hidden="1">
      <c r="B34" s="151"/>
      <c r="C34" s="147"/>
      <c r="D34" s="154"/>
      <c r="E34" s="136"/>
      <c r="F34" s="25" t="s">
        <v>79</v>
      </c>
      <c r="G34" s="27" t="s">
        <v>80</v>
      </c>
      <c r="H34" s="6"/>
      <c r="I34" s="5"/>
      <c r="J34" s="5"/>
      <c r="K34" s="4"/>
      <c r="L34" s="6"/>
      <c r="M34" s="20"/>
      <c r="N34" s="20"/>
      <c r="O34" s="4"/>
      <c r="P34" s="6"/>
      <c r="Q34" s="20"/>
      <c r="R34" s="20"/>
      <c r="S34" s="4"/>
      <c r="T34" s="6"/>
      <c r="U34" s="5"/>
      <c r="V34" s="5"/>
      <c r="W34" s="4"/>
      <c r="X34" s="6"/>
      <c r="Y34" s="5"/>
      <c r="Z34" s="5"/>
      <c r="AA34" s="4"/>
    </row>
    <row r="35" spans="2:27" hidden="1">
      <c r="B35" s="151"/>
      <c r="C35" s="147"/>
      <c r="D35" s="154"/>
      <c r="E35" s="136"/>
      <c r="F35" s="25" t="s">
        <v>81</v>
      </c>
      <c r="G35" s="27" t="s">
        <v>82</v>
      </c>
      <c r="H35" s="6"/>
      <c r="I35" s="5"/>
      <c r="J35" s="5"/>
      <c r="K35" s="4"/>
      <c r="L35" s="6"/>
      <c r="M35" s="20"/>
      <c r="N35" s="20"/>
      <c r="O35" s="4"/>
      <c r="P35" s="6"/>
      <c r="Q35" s="20"/>
      <c r="R35" s="20"/>
      <c r="S35" s="4"/>
      <c r="T35" s="6"/>
      <c r="U35" s="5"/>
      <c r="V35" s="5"/>
      <c r="W35" s="4"/>
      <c r="X35" s="6"/>
      <c r="Y35" s="5"/>
      <c r="Z35" s="5"/>
      <c r="AA35" s="4"/>
    </row>
    <row r="36" spans="2:27" hidden="1">
      <c r="B36" s="151"/>
      <c r="C36" s="147"/>
      <c r="D36" s="154"/>
      <c r="E36" s="136"/>
      <c r="F36" s="25" t="s">
        <v>83</v>
      </c>
      <c r="G36" s="27" t="s">
        <v>84</v>
      </c>
      <c r="H36" s="6"/>
      <c r="I36" s="5"/>
      <c r="J36" s="5"/>
      <c r="K36" s="4"/>
      <c r="L36" s="6"/>
      <c r="M36" s="20"/>
      <c r="N36" s="20"/>
      <c r="O36" s="4"/>
      <c r="P36" s="6"/>
      <c r="Q36" s="20"/>
      <c r="R36" s="20"/>
      <c r="S36" s="4"/>
      <c r="T36" s="6"/>
      <c r="U36" s="5"/>
      <c r="V36" s="5"/>
      <c r="W36" s="4"/>
      <c r="X36" s="6"/>
      <c r="Y36" s="5"/>
      <c r="Z36" s="5"/>
      <c r="AA36" s="4"/>
    </row>
    <row r="37" spans="2:27" hidden="1">
      <c r="B37" s="151"/>
      <c r="C37" s="147"/>
      <c r="D37" s="154"/>
      <c r="E37" s="136"/>
      <c r="F37" s="25" t="s">
        <v>85</v>
      </c>
      <c r="G37" s="27" t="s">
        <v>86</v>
      </c>
      <c r="H37" s="6"/>
      <c r="I37" s="5"/>
      <c r="J37" s="5"/>
      <c r="K37" s="4"/>
      <c r="L37" s="6"/>
      <c r="M37" s="20"/>
      <c r="N37" s="20"/>
      <c r="O37" s="4"/>
      <c r="P37" s="6"/>
      <c r="Q37" s="20"/>
      <c r="R37" s="20"/>
      <c r="S37" s="4"/>
      <c r="T37" s="6"/>
      <c r="U37" s="5"/>
      <c r="V37" s="5"/>
      <c r="W37" s="4"/>
      <c r="X37" s="6"/>
      <c r="Y37" s="5"/>
      <c r="Z37" s="5"/>
      <c r="AA37" s="4"/>
    </row>
    <row r="38" spans="2:27" hidden="1">
      <c r="B38" s="151"/>
      <c r="C38" s="147"/>
      <c r="D38" s="154"/>
      <c r="E38" s="136"/>
      <c r="F38" s="25" t="s">
        <v>87</v>
      </c>
      <c r="G38" s="27" t="s">
        <v>88</v>
      </c>
      <c r="H38" s="6"/>
      <c r="I38" s="5"/>
      <c r="J38" s="5"/>
      <c r="K38" s="4"/>
      <c r="L38" s="6"/>
      <c r="M38" s="20"/>
      <c r="N38" s="20"/>
      <c r="O38" s="4"/>
      <c r="P38" s="6"/>
      <c r="Q38" s="20"/>
      <c r="R38" s="20"/>
      <c r="S38" s="4"/>
      <c r="T38" s="6"/>
      <c r="U38" s="5"/>
      <c r="V38" s="5"/>
      <c r="W38" s="4"/>
      <c r="X38" s="6"/>
      <c r="Y38" s="5"/>
      <c r="Z38" s="5"/>
      <c r="AA38" s="4"/>
    </row>
    <row r="39" spans="2:27" hidden="1">
      <c r="B39" s="151"/>
      <c r="C39" s="147"/>
      <c r="D39" s="154"/>
      <c r="E39" s="136"/>
      <c r="F39" s="25" t="s">
        <v>89</v>
      </c>
      <c r="G39" s="27" t="s">
        <v>90</v>
      </c>
      <c r="H39" s="6"/>
      <c r="I39" s="5"/>
      <c r="J39" s="5"/>
      <c r="K39" s="4"/>
      <c r="L39" s="6"/>
      <c r="M39" s="20"/>
      <c r="N39" s="20"/>
      <c r="O39" s="4"/>
      <c r="P39" s="6"/>
      <c r="Q39" s="20"/>
      <c r="R39" s="20"/>
      <c r="S39" s="4"/>
      <c r="T39" s="6"/>
      <c r="U39" s="5"/>
      <c r="V39" s="5"/>
      <c r="W39" s="4"/>
      <c r="X39" s="6"/>
      <c r="Y39" s="5"/>
      <c r="Z39" s="5"/>
      <c r="AA39" s="4"/>
    </row>
    <row r="40" spans="2:27" hidden="1">
      <c r="B40" s="151"/>
      <c r="C40" s="147"/>
      <c r="D40" s="154"/>
      <c r="E40" s="136"/>
      <c r="F40" s="25" t="s">
        <v>91</v>
      </c>
      <c r="G40" s="27" t="s">
        <v>92</v>
      </c>
      <c r="H40" s="6"/>
      <c r="I40" s="5"/>
      <c r="J40" s="5"/>
      <c r="K40" s="4"/>
      <c r="L40" s="6"/>
      <c r="M40" s="20"/>
      <c r="N40" s="20"/>
      <c r="O40" s="4"/>
      <c r="P40" s="6"/>
      <c r="Q40" s="20"/>
      <c r="R40" s="20"/>
      <c r="S40" s="4"/>
      <c r="T40" s="6"/>
      <c r="U40" s="5"/>
      <c r="V40" s="5"/>
      <c r="W40" s="4"/>
      <c r="X40" s="6"/>
      <c r="Y40" s="5"/>
      <c r="Z40" s="5"/>
      <c r="AA40" s="4"/>
    </row>
    <row r="41" spans="2:27" hidden="1">
      <c r="B41" s="151"/>
      <c r="C41" s="147"/>
      <c r="D41" s="154"/>
      <c r="E41" s="136"/>
      <c r="F41" s="25" t="s">
        <v>93</v>
      </c>
      <c r="G41" s="27" t="s">
        <v>94</v>
      </c>
      <c r="H41" s="6"/>
      <c r="I41" s="5"/>
      <c r="J41" s="5"/>
      <c r="K41" s="4"/>
      <c r="L41" s="6"/>
      <c r="M41" s="20"/>
      <c r="N41" s="20"/>
      <c r="O41" s="4"/>
      <c r="P41" s="6"/>
      <c r="Q41" s="20"/>
      <c r="R41" s="20"/>
      <c r="S41" s="4"/>
      <c r="T41" s="6"/>
      <c r="U41" s="5"/>
      <c r="V41" s="5"/>
      <c r="W41" s="4"/>
      <c r="X41" s="6"/>
      <c r="Y41" s="5"/>
      <c r="Z41" s="5"/>
      <c r="AA41" s="4"/>
    </row>
    <row r="42" spans="2:27" hidden="1">
      <c r="B42" s="151"/>
      <c r="C42" s="147"/>
      <c r="D42" s="154"/>
      <c r="E42" s="136"/>
      <c r="F42" s="25" t="s">
        <v>95</v>
      </c>
      <c r="G42" s="27" t="s">
        <v>96</v>
      </c>
      <c r="H42" s="6"/>
      <c r="I42" s="5"/>
      <c r="J42" s="5"/>
      <c r="K42" s="4"/>
      <c r="L42" s="6"/>
      <c r="M42" s="20"/>
      <c r="N42" s="20"/>
      <c r="O42" s="4"/>
      <c r="P42" s="6"/>
      <c r="Q42" s="20"/>
      <c r="R42" s="20"/>
      <c r="S42" s="4"/>
      <c r="T42" s="6"/>
      <c r="U42" s="5"/>
      <c r="V42" s="5"/>
      <c r="W42" s="4"/>
      <c r="X42" s="6"/>
      <c r="Y42" s="5"/>
      <c r="Z42" s="5"/>
      <c r="AA42" s="4"/>
    </row>
    <row r="43" spans="2:27" hidden="1">
      <c r="B43" s="151"/>
      <c r="C43" s="147"/>
      <c r="D43" s="154"/>
      <c r="E43" s="136"/>
      <c r="F43" s="25" t="s">
        <v>101</v>
      </c>
      <c r="G43" s="27" t="s">
        <v>102</v>
      </c>
      <c r="H43" s="6"/>
      <c r="I43" s="5"/>
      <c r="J43" s="5"/>
      <c r="K43" s="4"/>
      <c r="L43" s="6"/>
      <c r="M43" s="20"/>
      <c r="N43" s="20"/>
      <c r="O43" s="4"/>
      <c r="P43" s="6"/>
      <c r="Q43" s="20"/>
      <c r="R43" s="20"/>
      <c r="S43" s="4"/>
      <c r="T43" s="6"/>
      <c r="U43" s="5"/>
      <c r="V43" s="5"/>
      <c r="W43" s="4"/>
      <c r="X43" s="6"/>
      <c r="Y43" s="5"/>
      <c r="Z43" s="5"/>
      <c r="AA43" s="4"/>
    </row>
    <row r="44" spans="2:27" hidden="1">
      <c r="B44" s="151"/>
      <c r="C44" s="147"/>
      <c r="D44" s="154"/>
      <c r="E44" s="136"/>
      <c r="F44" s="25" t="s">
        <v>103</v>
      </c>
      <c r="G44" s="27" t="s">
        <v>104</v>
      </c>
      <c r="H44" s="6"/>
      <c r="I44" s="5"/>
      <c r="J44" s="5"/>
      <c r="K44" s="4"/>
      <c r="L44" s="6"/>
      <c r="M44" s="20"/>
      <c r="N44" s="20"/>
      <c r="O44" s="4"/>
      <c r="P44" s="6"/>
      <c r="Q44" s="20"/>
      <c r="R44" s="20"/>
      <c r="S44" s="4"/>
      <c r="T44" s="6"/>
      <c r="U44" s="5"/>
      <c r="V44" s="5"/>
      <c r="W44" s="4"/>
      <c r="X44" s="6"/>
      <c r="Y44" s="5"/>
      <c r="Z44" s="5"/>
      <c r="AA44" s="4"/>
    </row>
    <row r="45" spans="2:27" hidden="1">
      <c r="B45" s="151"/>
      <c r="C45" s="147"/>
      <c r="D45" s="154"/>
      <c r="E45" s="136"/>
      <c r="F45" s="25" t="s">
        <v>105</v>
      </c>
      <c r="G45" s="27" t="s">
        <v>106</v>
      </c>
      <c r="H45" s="6"/>
      <c r="I45" s="5"/>
      <c r="J45" s="5"/>
      <c r="K45" s="4"/>
      <c r="L45" s="6"/>
      <c r="M45" s="20"/>
      <c r="N45" s="20"/>
      <c r="O45" s="4"/>
      <c r="P45" s="6"/>
      <c r="Q45" s="20"/>
      <c r="R45" s="20"/>
      <c r="S45" s="4"/>
      <c r="T45" s="6"/>
      <c r="U45" s="5"/>
      <c r="V45" s="5"/>
      <c r="W45" s="4"/>
      <c r="X45" s="6"/>
      <c r="Y45" s="5"/>
      <c r="Z45" s="5"/>
      <c r="AA45" s="4"/>
    </row>
    <row r="46" spans="2:27" hidden="1">
      <c r="B46" s="151"/>
      <c r="C46" s="147"/>
      <c r="D46" s="154"/>
      <c r="E46" s="136"/>
      <c r="F46" s="25" t="s">
        <v>107</v>
      </c>
      <c r="G46" s="27" t="s">
        <v>108</v>
      </c>
      <c r="H46" s="6"/>
      <c r="I46" s="5"/>
      <c r="J46" s="5"/>
      <c r="K46" s="4"/>
      <c r="L46" s="6"/>
      <c r="M46" s="20"/>
      <c r="N46" s="20"/>
      <c r="O46" s="4"/>
      <c r="P46" s="6"/>
      <c r="Q46" s="20"/>
      <c r="R46" s="20"/>
      <c r="S46" s="4"/>
      <c r="T46" s="6"/>
      <c r="U46" s="5"/>
      <c r="V46" s="5"/>
      <c r="W46" s="4"/>
      <c r="X46" s="6"/>
      <c r="Y46" s="5"/>
      <c r="Z46" s="5"/>
      <c r="AA46" s="4"/>
    </row>
    <row r="47" spans="2:27" hidden="1">
      <c r="B47" s="151"/>
      <c r="C47" s="147"/>
      <c r="D47" s="154"/>
      <c r="E47" s="136"/>
      <c r="F47" s="25" t="s">
        <v>109</v>
      </c>
      <c r="G47" s="27" t="s">
        <v>110</v>
      </c>
      <c r="H47" s="6"/>
      <c r="I47" s="5"/>
      <c r="J47" s="5"/>
      <c r="K47" s="4"/>
      <c r="L47" s="6"/>
      <c r="M47" s="20"/>
      <c r="N47" s="20"/>
      <c r="O47" s="4"/>
      <c r="P47" s="6"/>
      <c r="Q47" s="20"/>
      <c r="R47" s="20"/>
      <c r="S47" s="4"/>
      <c r="T47" s="6"/>
      <c r="U47" s="5"/>
      <c r="V47" s="5"/>
      <c r="W47" s="4"/>
      <c r="X47" s="6"/>
      <c r="Y47" s="5"/>
      <c r="Z47" s="5"/>
      <c r="AA47" s="4"/>
    </row>
    <row r="48" spans="2:27" hidden="1">
      <c r="B48" s="151"/>
      <c r="C48" s="147"/>
      <c r="D48" s="154"/>
      <c r="E48" s="136"/>
      <c r="F48" s="25" t="s">
        <v>111</v>
      </c>
      <c r="G48" s="27" t="s">
        <v>112</v>
      </c>
      <c r="H48" s="6"/>
      <c r="I48" s="5"/>
      <c r="J48" s="5"/>
      <c r="K48" s="4"/>
      <c r="L48" s="6"/>
      <c r="M48" s="20"/>
      <c r="N48" s="20"/>
      <c r="O48" s="4"/>
      <c r="P48" s="6"/>
      <c r="Q48" s="20"/>
      <c r="R48" s="20"/>
      <c r="S48" s="4"/>
      <c r="T48" s="6"/>
      <c r="U48" s="5"/>
      <c r="V48" s="5"/>
      <c r="W48" s="4"/>
      <c r="X48" s="6"/>
      <c r="Y48" s="5"/>
      <c r="Z48" s="5"/>
      <c r="AA48" s="4"/>
    </row>
    <row r="49" spans="2:27" hidden="1">
      <c r="B49" s="151"/>
      <c r="C49" s="147"/>
      <c r="D49" s="154"/>
      <c r="E49" s="136"/>
      <c r="F49" s="25" t="s">
        <v>113</v>
      </c>
      <c r="G49" s="27" t="s">
        <v>114</v>
      </c>
      <c r="H49" s="6"/>
      <c r="I49" s="5"/>
      <c r="J49" s="5"/>
      <c r="K49" s="4"/>
      <c r="L49" s="6"/>
      <c r="M49" s="20"/>
      <c r="N49" s="20"/>
      <c r="O49" s="4"/>
      <c r="P49" s="6"/>
      <c r="Q49" s="20"/>
      <c r="R49" s="20"/>
      <c r="S49" s="4"/>
      <c r="T49" s="6"/>
      <c r="U49" s="5"/>
      <c r="V49" s="5"/>
      <c r="W49" s="4"/>
      <c r="X49" s="6"/>
      <c r="Y49" s="5"/>
      <c r="Z49" s="5"/>
      <c r="AA49" s="4"/>
    </row>
    <row r="50" spans="2:27" hidden="1">
      <c r="B50" s="151"/>
      <c r="C50" s="147"/>
      <c r="D50" s="154"/>
      <c r="E50" s="136"/>
      <c r="F50" s="25" t="s">
        <v>115</v>
      </c>
      <c r="G50" s="27" t="s">
        <v>116</v>
      </c>
      <c r="H50" s="6"/>
      <c r="I50" s="5"/>
      <c r="J50" s="5"/>
      <c r="K50" s="4"/>
      <c r="L50" s="6"/>
      <c r="M50" s="20"/>
      <c r="N50" s="20"/>
      <c r="O50" s="4"/>
      <c r="P50" s="6"/>
      <c r="Q50" s="20"/>
      <c r="R50" s="20"/>
      <c r="S50" s="4"/>
      <c r="T50" s="6"/>
      <c r="U50" s="5"/>
      <c r="V50" s="5"/>
      <c r="W50" s="4"/>
      <c r="X50" s="6"/>
      <c r="Y50" s="5"/>
      <c r="Z50" s="5"/>
      <c r="AA50" s="4"/>
    </row>
    <row r="51" spans="2:27" hidden="1">
      <c r="B51" s="151"/>
      <c r="C51" s="147"/>
      <c r="D51" s="154"/>
      <c r="E51" s="136"/>
      <c r="F51" s="25" t="s">
        <v>117</v>
      </c>
      <c r="G51" s="27" t="s">
        <v>118</v>
      </c>
      <c r="H51" s="6"/>
      <c r="I51" s="5"/>
      <c r="J51" s="5"/>
      <c r="K51" s="4"/>
      <c r="L51" s="6"/>
      <c r="M51" s="20"/>
      <c r="N51" s="20"/>
      <c r="O51" s="4"/>
      <c r="P51" s="6"/>
      <c r="Q51" s="20"/>
      <c r="R51" s="20"/>
      <c r="S51" s="4"/>
      <c r="T51" s="6"/>
      <c r="U51" s="5"/>
      <c r="V51" s="5"/>
      <c r="W51" s="4"/>
      <c r="X51" s="6"/>
      <c r="Y51" s="5"/>
      <c r="Z51" s="5"/>
      <c r="AA51" s="4"/>
    </row>
    <row r="52" spans="2:27" hidden="1">
      <c r="B52" s="151"/>
      <c r="C52" s="147"/>
      <c r="D52" s="154"/>
      <c r="E52" s="136"/>
      <c r="F52" s="25" t="s">
        <v>119</v>
      </c>
      <c r="G52" s="27" t="s">
        <v>120</v>
      </c>
      <c r="H52" s="6"/>
      <c r="I52" s="5"/>
      <c r="J52" s="5"/>
      <c r="K52" s="4"/>
      <c r="L52" s="6"/>
      <c r="M52" s="20"/>
      <c r="N52" s="20"/>
      <c r="O52" s="4"/>
      <c r="P52" s="6"/>
      <c r="Q52" s="20"/>
      <c r="R52" s="20"/>
      <c r="S52" s="4"/>
      <c r="T52" s="6"/>
      <c r="U52" s="5"/>
      <c r="V52" s="5"/>
      <c r="W52" s="4"/>
      <c r="X52" s="6"/>
      <c r="Y52" s="5"/>
      <c r="Z52" s="5"/>
      <c r="AA52" s="4"/>
    </row>
    <row r="53" spans="2:27" hidden="1">
      <c r="B53" s="151"/>
      <c r="C53" s="147"/>
      <c r="D53" s="154"/>
      <c r="E53" s="136"/>
      <c r="F53" s="25" t="s">
        <v>121</v>
      </c>
      <c r="G53" s="27" t="s">
        <v>122</v>
      </c>
      <c r="H53" s="6"/>
      <c r="I53" s="5"/>
      <c r="J53" s="5"/>
      <c r="K53" s="4"/>
      <c r="L53" s="6"/>
      <c r="M53" s="20"/>
      <c r="N53" s="20"/>
      <c r="O53" s="4"/>
      <c r="P53" s="6"/>
      <c r="Q53" s="20"/>
      <c r="R53" s="20"/>
      <c r="S53" s="4"/>
      <c r="T53" s="6"/>
      <c r="U53" s="5"/>
      <c r="V53" s="5"/>
      <c r="W53" s="4"/>
      <c r="X53" s="6"/>
      <c r="Y53" s="5"/>
      <c r="Z53" s="5"/>
      <c r="AA53" s="4"/>
    </row>
    <row r="54" spans="2:27" hidden="1">
      <c r="B54" s="151"/>
      <c r="C54" s="147"/>
      <c r="D54" s="154"/>
      <c r="E54" s="136"/>
      <c r="F54" s="25" t="s">
        <v>123</v>
      </c>
      <c r="G54" s="27" t="s">
        <v>124</v>
      </c>
      <c r="H54" s="6"/>
      <c r="I54" s="5"/>
      <c r="J54" s="5"/>
      <c r="K54" s="4"/>
      <c r="L54" s="6"/>
      <c r="M54" s="20"/>
      <c r="N54" s="20"/>
      <c r="O54" s="4"/>
      <c r="P54" s="6"/>
      <c r="Q54" s="20"/>
      <c r="R54" s="20"/>
      <c r="S54" s="4"/>
      <c r="T54" s="6"/>
      <c r="U54" s="5"/>
      <c r="V54" s="5"/>
      <c r="W54" s="4"/>
      <c r="X54" s="6"/>
      <c r="Y54" s="5"/>
      <c r="Z54" s="5"/>
      <c r="AA54" s="4"/>
    </row>
    <row r="55" spans="2:27" hidden="1">
      <c r="B55" s="151"/>
      <c r="C55" s="147"/>
      <c r="D55" s="154"/>
      <c r="E55" s="136"/>
      <c r="F55" s="25" t="s">
        <v>125</v>
      </c>
      <c r="G55" s="27" t="s">
        <v>126</v>
      </c>
      <c r="H55" s="6"/>
      <c r="I55" s="5"/>
      <c r="J55" s="5"/>
      <c r="K55" s="4"/>
      <c r="L55" s="6"/>
      <c r="M55" s="20"/>
      <c r="N55" s="20"/>
      <c r="O55" s="4"/>
      <c r="P55" s="6"/>
      <c r="Q55" s="20"/>
      <c r="R55" s="20"/>
      <c r="S55" s="4"/>
      <c r="T55" s="6"/>
      <c r="U55" s="5"/>
      <c r="V55" s="5"/>
      <c r="W55" s="4"/>
      <c r="X55" s="6"/>
      <c r="Y55" s="5"/>
      <c r="Z55" s="5"/>
      <c r="AA55" s="4"/>
    </row>
    <row r="56" spans="2:27" hidden="1">
      <c r="B56" s="151"/>
      <c r="C56" s="147"/>
      <c r="D56" s="154"/>
      <c r="E56" s="136"/>
      <c r="F56" s="25" t="s">
        <v>127</v>
      </c>
      <c r="G56" s="27" t="s">
        <v>128</v>
      </c>
      <c r="H56" s="6"/>
      <c r="I56" s="5"/>
      <c r="J56" s="5"/>
      <c r="K56" s="4"/>
      <c r="L56" s="6"/>
      <c r="M56" s="20"/>
      <c r="N56" s="20"/>
      <c r="O56" s="4"/>
      <c r="P56" s="6"/>
      <c r="Q56" s="20"/>
      <c r="R56" s="20"/>
      <c r="S56" s="4"/>
      <c r="T56" s="6"/>
      <c r="U56" s="5"/>
      <c r="V56" s="5"/>
      <c r="W56" s="4"/>
      <c r="X56" s="6"/>
      <c r="Y56" s="5"/>
      <c r="Z56" s="5"/>
      <c r="AA56" s="4"/>
    </row>
    <row r="57" spans="2:27" hidden="1">
      <c r="B57" s="151"/>
      <c r="C57" s="147"/>
      <c r="D57" s="154"/>
      <c r="E57" s="136"/>
      <c r="F57" s="25" t="s">
        <v>129</v>
      </c>
      <c r="G57" s="27" t="s">
        <v>130</v>
      </c>
      <c r="H57" s="6"/>
      <c r="I57" s="5"/>
      <c r="J57" s="5"/>
      <c r="K57" s="4"/>
      <c r="L57" s="6"/>
      <c r="M57" s="20"/>
      <c r="N57" s="20"/>
      <c r="O57" s="4"/>
      <c r="P57" s="6"/>
      <c r="Q57" s="20"/>
      <c r="R57" s="20"/>
      <c r="S57" s="4"/>
      <c r="T57" s="6"/>
      <c r="U57" s="5"/>
      <c r="V57" s="5"/>
      <c r="W57" s="4"/>
      <c r="X57" s="6"/>
      <c r="Y57" s="5"/>
      <c r="Z57" s="5"/>
      <c r="AA57" s="4"/>
    </row>
    <row r="58" spans="2:27" hidden="1">
      <c r="B58" s="151"/>
      <c r="C58" s="147"/>
      <c r="D58" s="154"/>
      <c r="E58" s="136"/>
      <c r="F58" s="25" t="s">
        <v>131</v>
      </c>
      <c r="G58" s="27" t="s">
        <v>132</v>
      </c>
      <c r="H58" s="6"/>
      <c r="I58" s="5"/>
      <c r="J58" s="5"/>
      <c r="K58" s="4"/>
      <c r="L58" s="6"/>
      <c r="M58" s="20"/>
      <c r="N58" s="20"/>
      <c r="O58" s="4"/>
      <c r="P58" s="6"/>
      <c r="Q58" s="20"/>
      <c r="R58" s="20"/>
      <c r="S58" s="4"/>
      <c r="T58" s="6"/>
      <c r="U58" s="5"/>
      <c r="V58" s="5"/>
      <c r="W58" s="4"/>
      <c r="X58" s="6"/>
      <c r="Y58" s="5"/>
      <c r="Z58" s="5"/>
      <c r="AA58" s="4"/>
    </row>
    <row r="59" spans="2:27" hidden="1">
      <c r="B59" s="151"/>
      <c r="C59" s="147"/>
      <c r="D59" s="154"/>
      <c r="E59" s="136"/>
      <c r="F59" s="25" t="s">
        <v>133</v>
      </c>
      <c r="G59" s="27" t="s">
        <v>134</v>
      </c>
      <c r="H59" s="6"/>
      <c r="I59" s="5"/>
      <c r="J59" s="5"/>
      <c r="K59" s="4"/>
      <c r="L59" s="6"/>
      <c r="M59" s="20"/>
      <c r="N59" s="20"/>
      <c r="O59" s="4"/>
      <c r="P59" s="6"/>
      <c r="Q59" s="20"/>
      <c r="R59" s="20"/>
      <c r="S59" s="4"/>
      <c r="T59" s="6"/>
      <c r="U59" s="5"/>
      <c r="V59" s="5"/>
      <c r="W59" s="4"/>
      <c r="X59" s="6"/>
      <c r="Y59" s="5"/>
      <c r="Z59" s="5"/>
      <c r="AA59" s="4"/>
    </row>
    <row r="60" spans="2:27" hidden="1">
      <c r="B60" s="151"/>
      <c r="C60" s="147"/>
      <c r="D60" s="154"/>
      <c r="E60" s="136"/>
      <c r="F60" s="25" t="s">
        <v>135</v>
      </c>
      <c r="G60" s="27" t="s">
        <v>136</v>
      </c>
      <c r="H60" s="6"/>
      <c r="I60" s="5"/>
      <c r="J60" s="5"/>
      <c r="K60" s="4"/>
      <c r="L60" s="6"/>
      <c r="M60" s="20"/>
      <c r="N60" s="20"/>
      <c r="O60" s="4"/>
      <c r="P60" s="6"/>
      <c r="Q60" s="20"/>
      <c r="R60" s="20"/>
      <c r="S60" s="4"/>
      <c r="T60" s="6"/>
      <c r="U60" s="5"/>
      <c r="V60" s="5"/>
      <c r="W60" s="4"/>
      <c r="X60" s="6"/>
      <c r="Y60" s="5"/>
      <c r="Z60" s="5"/>
      <c r="AA60" s="4"/>
    </row>
    <row r="61" spans="2:27" hidden="1">
      <c r="B61" s="151"/>
      <c r="C61" s="147"/>
      <c r="D61" s="154"/>
      <c r="E61" s="136"/>
      <c r="F61" s="25" t="s">
        <v>137</v>
      </c>
      <c r="G61" s="27" t="s">
        <v>138</v>
      </c>
      <c r="H61" s="6"/>
      <c r="I61" s="5"/>
      <c r="J61" s="5"/>
      <c r="K61" s="4"/>
      <c r="L61" s="6"/>
      <c r="M61" s="20"/>
      <c r="N61" s="20"/>
      <c r="O61" s="4"/>
      <c r="P61" s="6"/>
      <c r="Q61" s="20"/>
      <c r="R61" s="20"/>
      <c r="S61" s="4"/>
      <c r="T61" s="6"/>
      <c r="U61" s="5"/>
      <c r="V61" s="5"/>
      <c r="W61" s="4"/>
      <c r="X61" s="6"/>
      <c r="Y61" s="5"/>
      <c r="Z61" s="5"/>
      <c r="AA61" s="4"/>
    </row>
    <row r="62" spans="2:27" hidden="1">
      <c r="B62" s="151"/>
      <c r="C62" s="147"/>
      <c r="D62" s="154"/>
      <c r="E62" s="136"/>
      <c r="F62" s="25" t="s">
        <v>139</v>
      </c>
      <c r="G62" s="27" t="s">
        <v>140</v>
      </c>
      <c r="H62" s="6"/>
      <c r="I62" s="5"/>
      <c r="J62" s="5"/>
      <c r="K62" s="4"/>
      <c r="L62" s="6"/>
      <c r="M62" s="20"/>
      <c r="N62" s="20"/>
      <c r="O62" s="4"/>
      <c r="P62" s="6"/>
      <c r="Q62" s="20"/>
      <c r="R62" s="20"/>
      <c r="S62" s="4"/>
      <c r="T62" s="6"/>
      <c r="U62" s="5"/>
      <c r="V62" s="5"/>
      <c r="W62" s="4"/>
      <c r="X62" s="6"/>
      <c r="Y62" s="5"/>
      <c r="Z62" s="5"/>
      <c r="AA62" s="4"/>
    </row>
    <row r="63" spans="2:27" hidden="1">
      <c r="B63" s="151"/>
      <c r="C63" s="147"/>
      <c r="D63" s="154"/>
      <c r="E63" s="136"/>
      <c r="F63" s="25" t="s">
        <v>141</v>
      </c>
      <c r="G63" s="27" t="s">
        <v>142</v>
      </c>
      <c r="H63" s="6"/>
      <c r="I63" s="5"/>
      <c r="J63" s="5"/>
      <c r="K63" s="4"/>
      <c r="L63" s="6"/>
      <c r="M63" s="20"/>
      <c r="N63" s="20"/>
      <c r="O63" s="4"/>
      <c r="P63" s="6"/>
      <c r="Q63" s="20"/>
      <c r="R63" s="20"/>
      <c r="S63" s="4"/>
      <c r="T63" s="6"/>
      <c r="U63" s="5"/>
      <c r="V63" s="5"/>
      <c r="W63" s="4"/>
      <c r="X63" s="6"/>
      <c r="Y63" s="5"/>
      <c r="Z63" s="5"/>
      <c r="AA63" s="4"/>
    </row>
    <row r="64" spans="2:27" hidden="1">
      <c r="B64" s="151"/>
      <c r="C64" s="147"/>
      <c r="D64" s="154"/>
      <c r="E64" s="136"/>
      <c r="F64" s="25" t="s">
        <v>143</v>
      </c>
      <c r="G64" s="27" t="s">
        <v>144</v>
      </c>
      <c r="H64" s="6"/>
      <c r="I64" s="5"/>
      <c r="J64" s="5"/>
      <c r="K64" s="4"/>
      <c r="L64" s="6"/>
      <c r="M64" s="20"/>
      <c r="N64" s="20"/>
      <c r="O64" s="4"/>
      <c r="P64" s="6"/>
      <c r="Q64" s="20"/>
      <c r="R64" s="20"/>
      <c r="S64" s="4"/>
      <c r="T64" s="6"/>
      <c r="U64" s="5"/>
      <c r="V64" s="5"/>
      <c r="W64" s="4"/>
      <c r="X64" s="6"/>
      <c r="Y64" s="5"/>
      <c r="Z64" s="5"/>
      <c r="AA64" s="4"/>
    </row>
    <row r="65" spans="2:27" hidden="1">
      <c r="B65" s="151"/>
      <c r="C65" s="147"/>
      <c r="D65" s="154"/>
      <c r="E65" s="136"/>
      <c r="F65" s="25" t="s">
        <v>145</v>
      </c>
      <c r="G65" s="27" t="s">
        <v>146</v>
      </c>
      <c r="H65" s="6"/>
      <c r="I65" s="5"/>
      <c r="J65" s="5"/>
      <c r="K65" s="4"/>
      <c r="L65" s="6"/>
      <c r="M65" s="20"/>
      <c r="N65" s="20"/>
      <c r="O65" s="4"/>
      <c r="P65" s="6"/>
      <c r="Q65" s="20"/>
      <c r="R65" s="20"/>
      <c r="S65" s="4"/>
      <c r="T65" s="6"/>
      <c r="U65" s="5"/>
      <c r="V65" s="5"/>
      <c r="W65" s="4"/>
      <c r="X65" s="6"/>
      <c r="Y65" s="5"/>
      <c r="Z65" s="5"/>
      <c r="AA65" s="4"/>
    </row>
    <row r="66" spans="2:27" hidden="1">
      <c r="B66" s="151"/>
      <c r="C66" s="147"/>
      <c r="D66" s="154"/>
      <c r="E66" s="136"/>
      <c r="F66" s="25" t="s">
        <v>147</v>
      </c>
      <c r="G66" s="27" t="s">
        <v>148</v>
      </c>
      <c r="H66" s="6"/>
      <c r="I66" s="5"/>
      <c r="J66" s="5"/>
      <c r="K66" s="4"/>
      <c r="L66" s="6"/>
      <c r="M66" s="20"/>
      <c r="N66" s="20"/>
      <c r="O66" s="4"/>
      <c r="P66" s="6"/>
      <c r="Q66" s="20"/>
      <c r="R66" s="20"/>
      <c r="S66" s="4"/>
      <c r="T66" s="6"/>
      <c r="U66" s="5"/>
      <c r="V66" s="5"/>
      <c r="W66" s="4"/>
      <c r="X66" s="6"/>
      <c r="Y66" s="5"/>
      <c r="Z66" s="5"/>
      <c r="AA66" s="4"/>
    </row>
    <row r="67" spans="2:27" hidden="1">
      <c r="B67" s="151"/>
      <c r="C67" s="147"/>
      <c r="D67" s="154"/>
      <c r="E67" s="136"/>
      <c r="F67" s="25" t="s">
        <v>149</v>
      </c>
      <c r="G67" s="27" t="s">
        <v>150</v>
      </c>
      <c r="H67" s="6"/>
      <c r="I67" s="5"/>
      <c r="J67" s="5"/>
      <c r="K67" s="4"/>
      <c r="L67" s="6"/>
      <c r="M67" s="20"/>
      <c r="N67" s="20"/>
      <c r="O67" s="4"/>
      <c r="P67" s="6"/>
      <c r="Q67" s="20"/>
      <c r="R67" s="20"/>
      <c r="S67" s="4"/>
      <c r="T67" s="6"/>
      <c r="U67" s="5"/>
      <c r="V67" s="5"/>
      <c r="W67" s="4"/>
      <c r="X67" s="6"/>
      <c r="Y67" s="5"/>
      <c r="Z67" s="5"/>
      <c r="AA67" s="4"/>
    </row>
    <row r="68" spans="2:27" hidden="1">
      <c r="B68" s="151"/>
      <c r="C68" s="147"/>
      <c r="D68" s="154"/>
      <c r="E68" s="136"/>
      <c r="F68" s="25" t="s">
        <v>151</v>
      </c>
      <c r="G68" s="27" t="s">
        <v>152</v>
      </c>
      <c r="H68" s="6"/>
      <c r="I68" s="5"/>
      <c r="J68" s="5"/>
      <c r="K68" s="4"/>
      <c r="L68" s="6"/>
      <c r="M68" s="20"/>
      <c r="N68" s="20"/>
      <c r="O68" s="4"/>
      <c r="P68" s="6"/>
      <c r="Q68" s="20"/>
      <c r="R68" s="20"/>
      <c r="S68" s="4"/>
      <c r="T68" s="6"/>
      <c r="U68" s="5"/>
      <c r="V68" s="5"/>
      <c r="W68" s="4"/>
      <c r="X68" s="6"/>
      <c r="Y68" s="5"/>
      <c r="Z68" s="5"/>
      <c r="AA68" s="4"/>
    </row>
    <row r="69" spans="2:27" hidden="1">
      <c r="B69" s="151"/>
      <c r="C69" s="147"/>
      <c r="D69" s="154"/>
      <c r="E69" s="136"/>
      <c r="F69" s="25" t="s">
        <v>153</v>
      </c>
      <c r="G69" s="27" t="s">
        <v>154</v>
      </c>
      <c r="H69" s="6"/>
      <c r="I69" s="5"/>
      <c r="J69" s="5"/>
      <c r="K69" s="4"/>
      <c r="L69" s="6"/>
      <c r="M69" s="20"/>
      <c r="N69" s="20"/>
      <c r="O69" s="4"/>
      <c r="P69" s="6"/>
      <c r="Q69" s="20"/>
      <c r="R69" s="20"/>
      <c r="S69" s="4"/>
      <c r="T69" s="6"/>
      <c r="U69" s="5"/>
      <c r="V69" s="5"/>
      <c r="W69" s="4"/>
      <c r="X69" s="6"/>
      <c r="Y69" s="5"/>
      <c r="Z69" s="5"/>
      <c r="AA69" s="4"/>
    </row>
    <row r="70" spans="2:27" hidden="1">
      <c r="B70" s="151"/>
      <c r="C70" s="147"/>
      <c r="D70" s="154"/>
      <c r="E70" s="136"/>
      <c r="F70" s="25" t="s">
        <v>155</v>
      </c>
      <c r="G70" s="27" t="s">
        <v>156</v>
      </c>
      <c r="H70" s="6"/>
      <c r="I70" s="5"/>
      <c r="J70" s="5"/>
      <c r="K70" s="4"/>
      <c r="L70" s="6"/>
      <c r="M70" s="20"/>
      <c r="N70" s="20"/>
      <c r="O70" s="4"/>
      <c r="P70" s="6"/>
      <c r="Q70" s="20"/>
      <c r="R70" s="20"/>
      <c r="S70" s="4"/>
      <c r="T70" s="6"/>
      <c r="U70" s="5"/>
      <c r="V70" s="5"/>
      <c r="W70" s="4"/>
      <c r="X70" s="6"/>
      <c r="Y70" s="5"/>
      <c r="Z70" s="5"/>
      <c r="AA70" s="4"/>
    </row>
    <row r="71" spans="2:27" hidden="1">
      <c r="B71" s="151"/>
      <c r="C71" s="147"/>
      <c r="D71" s="154"/>
      <c r="E71" s="136"/>
      <c r="F71" s="25" t="s">
        <v>157</v>
      </c>
      <c r="G71" s="27" t="s">
        <v>158</v>
      </c>
      <c r="H71" s="6"/>
      <c r="I71" s="5"/>
      <c r="J71" s="5"/>
      <c r="K71" s="4"/>
      <c r="L71" s="6"/>
      <c r="M71" s="20"/>
      <c r="N71" s="20"/>
      <c r="O71" s="4"/>
      <c r="P71" s="6"/>
      <c r="Q71" s="20"/>
      <c r="R71" s="20"/>
      <c r="S71" s="4"/>
      <c r="T71" s="6"/>
      <c r="U71" s="5"/>
      <c r="V71" s="5"/>
      <c r="W71" s="4"/>
      <c r="X71" s="6"/>
      <c r="Y71" s="5"/>
      <c r="Z71" s="5"/>
      <c r="AA71" s="4"/>
    </row>
    <row r="72" spans="2:27" hidden="1">
      <c r="B72" s="151"/>
      <c r="C72" s="147"/>
      <c r="D72" s="154"/>
      <c r="E72" s="136"/>
      <c r="F72" s="25" t="s">
        <v>159</v>
      </c>
      <c r="G72" s="27" t="s">
        <v>160</v>
      </c>
      <c r="H72" s="6"/>
      <c r="I72" s="5"/>
      <c r="J72" s="5"/>
      <c r="K72" s="4"/>
      <c r="L72" s="6"/>
      <c r="M72" s="20"/>
      <c r="N72" s="20"/>
      <c r="O72" s="4"/>
      <c r="P72" s="6"/>
      <c r="Q72" s="20"/>
      <c r="R72" s="20"/>
      <c r="S72" s="4"/>
      <c r="T72" s="6"/>
      <c r="U72" s="5"/>
      <c r="V72" s="5"/>
      <c r="W72" s="4"/>
      <c r="X72" s="6"/>
      <c r="Y72" s="5"/>
      <c r="Z72" s="5"/>
      <c r="AA72" s="4"/>
    </row>
    <row r="73" spans="2:27" hidden="1">
      <c r="B73" s="151"/>
      <c r="C73" s="147"/>
      <c r="D73" s="154"/>
      <c r="E73" s="136"/>
      <c r="F73" s="25" t="s">
        <v>161</v>
      </c>
      <c r="G73" s="27" t="s">
        <v>162</v>
      </c>
      <c r="H73" s="6"/>
      <c r="I73" s="5"/>
      <c r="J73" s="5"/>
      <c r="K73" s="4"/>
      <c r="L73" s="6"/>
      <c r="M73" s="20"/>
      <c r="N73" s="20"/>
      <c r="O73" s="4"/>
      <c r="P73" s="6"/>
      <c r="Q73" s="20"/>
      <c r="R73" s="20"/>
      <c r="S73" s="4"/>
      <c r="T73" s="6"/>
      <c r="U73" s="5"/>
      <c r="V73" s="5"/>
      <c r="W73" s="4"/>
      <c r="X73" s="6"/>
      <c r="Y73" s="5"/>
      <c r="Z73" s="5"/>
      <c r="AA73" s="4"/>
    </row>
    <row r="74" spans="2:27" hidden="1">
      <c r="B74" s="151"/>
      <c r="C74" s="147"/>
      <c r="D74" s="154"/>
      <c r="E74" s="136"/>
      <c r="F74" s="25" t="s">
        <v>163</v>
      </c>
      <c r="G74" s="27" t="s">
        <v>164</v>
      </c>
      <c r="H74" s="6"/>
      <c r="I74" s="5"/>
      <c r="J74" s="5"/>
      <c r="K74" s="4"/>
      <c r="L74" s="6"/>
      <c r="M74" s="20"/>
      <c r="N74" s="20"/>
      <c r="O74" s="4"/>
      <c r="P74" s="6"/>
      <c r="Q74" s="20"/>
      <c r="R74" s="20"/>
      <c r="S74" s="4"/>
      <c r="T74" s="6"/>
      <c r="U74" s="5"/>
      <c r="V74" s="5"/>
      <c r="W74" s="4"/>
      <c r="X74" s="6"/>
      <c r="Y74" s="5"/>
      <c r="Z74" s="5"/>
      <c r="AA74" s="4"/>
    </row>
    <row r="75" spans="2:27" hidden="1">
      <c r="B75" s="151"/>
      <c r="C75" s="147"/>
      <c r="D75" s="154"/>
      <c r="E75" s="136"/>
      <c r="F75" s="25" t="s">
        <v>165</v>
      </c>
      <c r="G75" s="27" t="s">
        <v>166</v>
      </c>
      <c r="H75" s="6"/>
      <c r="I75" s="5"/>
      <c r="J75" s="5"/>
      <c r="K75" s="4"/>
      <c r="L75" s="6"/>
      <c r="M75" s="20"/>
      <c r="N75" s="20"/>
      <c r="O75" s="4"/>
      <c r="P75" s="6"/>
      <c r="Q75" s="20"/>
      <c r="R75" s="20"/>
      <c r="S75" s="4"/>
      <c r="T75" s="6"/>
      <c r="U75" s="5"/>
      <c r="V75" s="5"/>
      <c r="W75" s="4"/>
      <c r="X75" s="6"/>
      <c r="Y75" s="5"/>
      <c r="Z75" s="5"/>
      <c r="AA75" s="4"/>
    </row>
    <row r="76" spans="2:27" hidden="1">
      <c r="B76" s="151"/>
      <c r="C76" s="147"/>
      <c r="D76" s="154"/>
      <c r="E76" s="136"/>
      <c r="F76" s="25" t="s">
        <v>171</v>
      </c>
      <c r="G76" s="27" t="s">
        <v>172</v>
      </c>
      <c r="H76" s="6"/>
      <c r="I76" s="5"/>
      <c r="J76" s="5"/>
      <c r="K76" s="4"/>
      <c r="L76" s="6"/>
      <c r="M76" s="20"/>
      <c r="N76" s="20"/>
      <c r="O76" s="4"/>
      <c r="P76" s="6"/>
      <c r="Q76" s="20"/>
      <c r="R76" s="20"/>
      <c r="S76" s="4"/>
      <c r="T76" s="6"/>
      <c r="U76" s="5"/>
      <c r="V76" s="5"/>
      <c r="W76" s="4"/>
      <c r="X76" s="6"/>
      <c r="Y76" s="5"/>
      <c r="Z76" s="5"/>
      <c r="AA76" s="4"/>
    </row>
    <row r="77" spans="2:27" hidden="1">
      <c r="B77" s="151"/>
      <c r="C77" s="147"/>
      <c r="D77" s="154"/>
      <c r="E77" s="136"/>
      <c r="F77" s="25" t="s">
        <v>173</v>
      </c>
      <c r="G77" s="27" t="s">
        <v>174</v>
      </c>
      <c r="H77" s="6"/>
      <c r="I77" s="5"/>
      <c r="J77" s="5"/>
      <c r="K77" s="4"/>
      <c r="L77" s="6"/>
      <c r="M77" s="20"/>
      <c r="N77" s="20"/>
      <c r="O77" s="4"/>
      <c r="P77" s="6"/>
      <c r="Q77" s="20"/>
      <c r="R77" s="20"/>
      <c r="S77" s="4"/>
      <c r="T77" s="6"/>
      <c r="U77" s="5"/>
      <c r="V77" s="5"/>
      <c r="W77" s="4"/>
      <c r="X77" s="6"/>
      <c r="Y77" s="5"/>
      <c r="Z77" s="5"/>
      <c r="AA77" s="4"/>
    </row>
    <row r="78" spans="2:27" hidden="1">
      <c r="B78" s="151"/>
      <c r="C78" s="147"/>
      <c r="D78" s="154"/>
      <c r="E78" s="136"/>
      <c r="F78" s="25" t="s">
        <v>175</v>
      </c>
      <c r="G78" s="27" t="s">
        <v>176</v>
      </c>
      <c r="H78" s="6"/>
      <c r="I78" s="5"/>
      <c r="J78" s="5"/>
      <c r="K78" s="4"/>
      <c r="L78" s="6"/>
      <c r="M78" s="20"/>
      <c r="N78" s="20"/>
      <c r="O78" s="4"/>
      <c r="P78" s="6"/>
      <c r="Q78" s="20"/>
      <c r="R78" s="20"/>
      <c r="S78" s="4"/>
      <c r="T78" s="6"/>
      <c r="U78" s="5"/>
      <c r="V78" s="5"/>
      <c r="W78" s="4"/>
      <c r="X78" s="6"/>
      <c r="Y78" s="5"/>
      <c r="Z78" s="5"/>
      <c r="AA78" s="4"/>
    </row>
    <row r="79" spans="2:27" hidden="1">
      <c r="B79" s="151"/>
      <c r="C79" s="147"/>
      <c r="D79" s="154"/>
      <c r="E79" s="136"/>
      <c r="F79" s="25" t="s">
        <v>177</v>
      </c>
      <c r="G79" s="27" t="s">
        <v>178</v>
      </c>
      <c r="H79" s="6"/>
      <c r="I79" s="5"/>
      <c r="J79" s="5"/>
      <c r="K79" s="4"/>
      <c r="L79" s="6"/>
      <c r="M79" s="20"/>
      <c r="N79" s="20"/>
      <c r="O79" s="4"/>
      <c r="P79" s="6"/>
      <c r="Q79" s="20"/>
      <c r="R79" s="20"/>
      <c r="S79" s="4"/>
      <c r="T79" s="6"/>
      <c r="U79" s="5"/>
      <c r="V79" s="5"/>
      <c r="W79" s="4"/>
      <c r="X79" s="6"/>
      <c r="Y79" s="5"/>
      <c r="Z79" s="5"/>
      <c r="AA79" s="4"/>
    </row>
    <row r="80" spans="2:27" hidden="1">
      <c r="B80" s="151"/>
      <c r="C80" s="147"/>
      <c r="D80" s="154"/>
      <c r="E80" s="136"/>
      <c r="F80" s="25" t="s">
        <v>179</v>
      </c>
      <c r="G80" s="27" t="s">
        <v>180</v>
      </c>
      <c r="H80" s="6"/>
      <c r="I80" s="5"/>
      <c r="J80" s="5"/>
      <c r="K80" s="4"/>
      <c r="L80" s="6"/>
      <c r="M80" s="20"/>
      <c r="N80" s="20"/>
      <c r="O80" s="4"/>
      <c r="P80" s="6"/>
      <c r="Q80" s="20"/>
      <c r="R80" s="20"/>
      <c r="S80" s="4"/>
      <c r="T80" s="6"/>
      <c r="U80" s="5"/>
      <c r="V80" s="5"/>
      <c r="W80" s="4"/>
      <c r="X80" s="6"/>
      <c r="Y80" s="5"/>
      <c r="Z80" s="5"/>
      <c r="AA80" s="4"/>
    </row>
    <row r="81" spans="2:27" hidden="1">
      <c r="B81" s="151"/>
      <c r="C81" s="147"/>
      <c r="D81" s="154"/>
      <c r="E81" s="136"/>
      <c r="F81" s="25" t="s">
        <v>181</v>
      </c>
      <c r="G81" s="27" t="s">
        <v>182</v>
      </c>
      <c r="H81" s="6"/>
      <c r="I81" s="5"/>
      <c r="J81" s="5"/>
      <c r="K81" s="4"/>
      <c r="L81" s="6"/>
      <c r="M81" s="20"/>
      <c r="N81" s="20"/>
      <c r="O81" s="4"/>
      <c r="P81" s="6"/>
      <c r="Q81" s="20"/>
      <c r="R81" s="20"/>
      <c r="S81" s="4"/>
      <c r="T81" s="6"/>
      <c r="U81" s="5"/>
      <c r="V81" s="5"/>
      <c r="W81" s="4"/>
      <c r="X81" s="6"/>
      <c r="Y81" s="5"/>
      <c r="Z81" s="5"/>
      <c r="AA81" s="4"/>
    </row>
    <row r="82" spans="2:27" hidden="1">
      <c r="B82" s="151"/>
      <c r="C82" s="147"/>
      <c r="D82" s="154"/>
      <c r="E82" s="136"/>
      <c r="F82" s="25" t="s">
        <v>183</v>
      </c>
      <c r="G82" s="27" t="s">
        <v>184</v>
      </c>
      <c r="H82" s="6"/>
      <c r="I82" s="5"/>
      <c r="J82" s="5"/>
      <c r="K82" s="4"/>
      <c r="L82" s="6"/>
      <c r="M82" s="20"/>
      <c r="N82" s="20"/>
      <c r="O82" s="4"/>
      <c r="P82" s="6"/>
      <c r="Q82" s="20"/>
      <c r="R82" s="20"/>
      <c r="S82" s="4"/>
      <c r="T82" s="6"/>
      <c r="U82" s="5"/>
      <c r="V82" s="5"/>
      <c r="W82" s="4"/>
      <c r="X82" s="6"/>
      <c r="Y82" s="5"/>
      <c r="Z82" s="5"/>
      <c r="AA82" s="4"/>
    </row>
    <row r="83" spans="2:27" hidden="1">
      <c r="B83" s="151"/>
      <c r="C83" s="147"/>
      <c r="D83" s="154"/>
      <c r="E83" s="136"/>
      <c r="F83" s="25" t="s">
        <v>185</v>
      </c>
      <c r="G83" s="27" t="s">
        <v>186</v>
      </c>
      <c r="H83" s="6"/>
      <c r="I83" s="5"/>
      <c r="J83" s="5"/>
      <c r="K83" s="4"/>
      <c r="L83" s="6"/>
      <c r="M83" s="20"/>
      <c r="N83" s="20"/>
      <c r="O83" s="4"/>
      <c r="P83" s="6"/>
      <c r="Q83" s="20"/>
      <c r="R83" s="20"/>
      <c r="S83" s="4"/>
      <c r="T83" s="6"/>
      <c r="U83" s="5"/>
      <c r="V83" s="5"/>
      <c r="W83" s="4"/>
      <c r="X83" s="6"/>
      <c r="Y83" s="5"/>
      <c r="Z83" s="5"/>
      <c r="AA83" s="4"/>
    </row>
    <row r="84" spans="2:27" hidden="1">
      <c r="B84" s="151"/>
      <c r="C84" s="147"/>
      <c r="D84" s="154"/>
      <c r="E84" s="136"/>
      <c r="F84" s="25" t="s">
        <v>187</v>
      </c>
      <c r="G84" s="27" t="s">
        <v>188</v>
      </c>
      <c r="H84" s="6"/>
      <c r="I84" s="5"/>
      <c r="J84" s="5"/>
      <c r="K84" s="4"/>
      <c r="L84" s="6"/>
      <c r="M84" s="20"/>
      <c r="N84" s="20"/>
      <c r="O84" s="4"/>
      <c r="P84" s="6"/>
      <c r="Q84" s="20"/>
      <c r="R84" s="20"/>
      <c r="S84" s="4"/>
      <c r="T84" s="6"/>
      <c r="U84" s="5"/>
      <c r="V84" s="5"/>
      <c r="W84" s="4"/>
      <c r="X84" s="6"/>
      <c r="Y84" s="5"/>
      <c r="Z84" s="5"/>
      <c r="AA84" s="4"/>
    </row>
    <row r="85" spans="2:27" hidden="1">
      <c r="B85" s="151"/>
      <c r="C85" s="147"/>
      <c r="D85" s="154"/>
      <c r="E85" s="136"/>
      <c r="F85" s="25" t="s">
        <v>189</v>
      </c>
      <c r="G85" s="27" t="s">
        <v>190</v>
      </c>
      <c r="H85" s="6"/>
      <c r="I85" s="5"/>
      <c r="J85" s="5"/>
      <c r="K85" s="4"/>
      <c r="L85" s="6"/>
      <c r="M85" s="20"/>
      <c r="N85" s="20"/>
      <c r="O85" s="4"/>
      <c r="P85" s="6"/>
      <c r="Q85" s="20"/>
      <c r="R85" s="20"/>
      <c r="S85" s="4"/>
      <c r="T85" s="6"/>
      <c r="U85" s="5"/>
      <c r="V85" s="5"/>
      <c r="W85" s="4"/>
      <c r="X85" s="6"/>
      <c r="Y85" s="5"/>
      <c r="Z85" s="5"/>
      <c r="AA85" s="4"/>
    </row>
    <row r="86" spans="2:27" hidden="1">
      <c r="B86" s="151"/>
      <c r="C86" s="147"/>
      <c r="D86" s="154"/>
      <c r="E86" s="136"/>
      <c r="F86" s="25" t="s">
        <v>191</v>
      </c>
      <c r="G86" s="27" t="s">
        <v>192</v>
      </c>
      <c r="H86" s="6"/>
      <c r="I86" s="5"/>
      <c r="J86" s="5"/>
      <c r="K86" s="4"/>
      <c r="L86" s="6"/>
      <c r="M86" s="20"/>
      <c r="N86" s="20"/>
      <c r="O86" s="4"/>
      <c r="P86" s="6"/>
      <c r="Q86" s="20"/>
      <c r="R86" s="20"/>
      <c r="S86" s="4"/>
      <c r="T86" s="6"/>
      <c r="U86" s="5"/>
      <c r="V86" s="5"/>
      <c r="W86" s="4"/>
      <c r="X86" s="6"/>
      <c r="Y86" s="5"/>
      <c r="Z86" s="5"/>
      <c r="AA86" s="4"/>
    </row>
    <row r="87" spans="2:27" hidden="1">
      <c r="B87" s="151"/>
      <c r="C87" s="147"/>
      <c r="D87" s="154"/>
      <c r="E87" s="136"/>
      <c r="F87" s="25" t="s">
        <v>193</v>
      </c>
      <c r="G87" s="27" t="s">
        <v>194</v>
      </c>
      <c r="H87" s="6"/>
      <c r="I87" s="5"/>
      <c r="J87" s="5"/>
      <c r="K87" s="4"/>
      <c r="L87" s="6"/>
      <c r="M87" s="20"/>
      <c r="N87" s="20"/>
      <c r="O87" s="4"/>
      <c r="P87" s="6"/>
      <c r="Q87" s="20"/>
      <c r="R87" s="20"/>
      <c r="S87" s="4"/>
      <c r="T87" s="6"/>
      <c r="U87" s="5"/>
      <c r="V87" s="5"/>
      <c r="W87" s="4"/>
      <c r="X87" s="6"/>
      <c r="Y87" s="5"/>
      <c r="Z87" s="5"/>
      <c r="AA87" s="4"/>
    </row>
    <row r="88" spans="2:27" hidden="1">
      <c r="B88" s="151"/>
      <c r="C88" s="147"/>
      <c r="D88" s="154"/>
      <c r="E88" s="136"/>
      <c r="F88" s="25" t="s">
        <v>195</v>
      </c>
      <c r="G88" s="27" t="s">
        <v>196</v>
      </c>
      <c r="H88" s="6"/>
      <c r="I88" s="5"/>
      <c r="J88" s="5"/>
      <c r="K88" s="4"/>
      <c r="L88" s="6"/>
      <c r="M88" s="20"/>
      <c r="N88" s="20"/>
      <c r="O88" s="4"/>
      <c r="P88" s="6"/>
      <c r="Q88" s="20"/>
      <c r="R88" s="20"/>
      <c r="S88" s="4"/>
      <c r="T88" s="6"/>
      <c r="U88" s="5"/>
      <c r="V88" s="5"/>
      <c r="W88" s="4"/>
      <c r="X88" s="6"/>
      <c r="Y88" s="5"/>
      <c r="Z88" s="5"/>
      <c r="AA88" s="4"/>
    </row>
    <row r="89" spans="2:27" hidden="1">
      <c r="B89" s="151"/>
      <c r="C89" s="147"/>
      <c r="D89" s="154"/>
      <c r="E89" s="136"/>
      <c r="F89" s="25" t="s">
        <v>197</v>
      </c>
      <c r="G89" s="27" t="s">
        <v>198</v>
      </c>
      <c r="H89" s="6"/>
      <c r="I89" s="5"/>
      <c r="J89" s="5"/>
      <c r="K89" s="4"/>
      <c r="L89" s="6"/>
      <c r="M89" s="20"/>
      <c r="N89" s="20"/>
      <c r="O89" s="4"/>
      <c r="P89" s="6"/>
      <c r="Q89" s="20"/>
      <c r="R89" s="20"/>
      <c r="S89" s="4"/>
      <c r="T89" s="6"/>
      <c r="U89" s="5"/>
      <c r="V89" s="5"/>
      <c r="W89" s="4"/>
      <c r="X89" s="6"/>
      <c r="Y89" s="5"/>
      <c r="Z89" s="5"/>
      <c r="AA89" s="4"/>
    </row>
    <row r="90" spans="2:27" hidden="1">
      <c r="B90" s="151"/>
      <c r="C90" s="147"/>
      <c r="D90" s="154"/>
      <c r="E90" s="136"/>
      <c r="F90" s="25" t="s">
        <v>199</v>
      </c>
      <c r="G90" s="27" t="s">
        <v>200</v>
      </c>
      <c r="H90" s="6"/>
      <c r="I90" s="5"/>
      <c r="J90" s="5"/>
      <c r="K90" s="4"/>
      <c r="L90" s="6"/>
      <c r="M90" s="20"/>
      <c r="N90" s="20"/>
      <c r="O90" s="4"/>
      <c r="P90" s="6"/>
      <c r="Q90" s="20"/>
      <c r="R90" s="20"/>
      <c r="S90" s="4"/>
      <c r="T90" s="6"/>
      <c r="U90" s="5"/>
      <c r="V90" s="5"/>
      <c r="W90" s="4"/>
      <c r="X90" s="6"/>
      <c r="Y90" s="5"/>
      <c r="Z90" s="5"/>
      <c r="AA90" s="4"/>
    </row>
    <row r="91" spans="2:27" hidden="1">
      <c r="B91" s="151"/>
      <c r="C91" s="147"/>
      <c r="D91" s="154"/>
      <c r="E91" s="136"/>
      <c r="F91" s="25" t="s">
        <v>201</v>
      </c>
      <c r="G91" s="27" t="s">
        <v>202</v>
      </c>
      <c r="H91" s="6"/>
      <c r="I91" s="5"/>
      <c r="J91" s="5"/>
      <c r="K91" s="4"/>
      <c r="L91" s="6"/>
      <c r="M91" s="20"/>
      <c r="N91" s="20"/>
      <c r="O91" s="4"/>
      <c r="P91" s="6"/>
      <c r="Q91" s="20"/>
      <c r="R91" s="20"/>
      <c r="S91" s="4"/>
      <c r="T91" s="6"/>
      <c r="U91" s="5"/>
      <c r="V91" s="5"/>
      <c r="W91" s="4"/>
      <c r="X91" s="6"/>
      <c r="Y91" s="5"/>
      <c r="Z91" s="5"/>
      <c r="AA91" s="4"/>
    </row>
    <row r="92" spans="2:27" hidden="1">
      <c r="B92" s="151"/>
      <c r="C92" s="147"/>
      <c r="D92" s="154"/>
      <c r="E92" s="136"/>
      <c r="F92" s="25" t="s">
        <v>203</v>
      </c>
      <c r="G92" s="27" t="s">
        <v>204</v>
      </c>
      <c r="H92" s="6"/>
      <c r="I92" s="5"/>
      <c r="J92" s="5"/>
      <c r="K92" s="4"/>
      <c r="L92" s="6"/>
      <c r="M92" s="20"/>
      <c r="N92" s="20"/>
      <c r="O92" s="4"/>
      <c r="P92" s="6"/>
      <c r="Q92" s="20"/>
      <c r="R92" s="20"/>
      <c r="S92" s="4"/>
      <c r="T92" s="6"/>
      <c r="U92" s="5"/>
      <c r="V92" s="5"/>
      <c r="W92" s="4"/>
      <c r="X92" s="6"/>
      <c r="Y92" s="5"/>
      <c r="Z92" s="5"/>
      <c r="AA92" s="4"/>
    </row>
    <row r="93" spans="2:27" hidden="1">
      <c r="B93" s="151"/>
      <c r="C93" s="147"/>
      <c r="D93" s="154"/>
      <c r="E93" s="136"/>
      <c r="F93" s="25" t="s">
        <v>205</v>
      </c>
      <c r="G93" s="27" t="s">
        <v>206</v>
      </c>
      <c r="H93" s="6"/>
      <c r="I93" s="5"/>
      <c r="J93" s="5"/>
      <c r="K93" s="4"/>
      <c r="L93" s="6"/>
      <c r="M93" s="20"/>
      <c r="N93" s="20"/>
      <c r="O93" s="4"/>
      <c r="P93" s="6"/>
      <c r="Q93" s="20"/>
      <c r="R93" s="20"/>
      <c r="S93" s="4"/>
      <c r="T93" s="6"/>
      <c r="U93" s="5"/>
      <c r="V93" s="5"/>
      <c r="W93" s="4"/>
      <c r="X93" s="6"/>
      <c r="Y93" s="5"/>
      <c r="Z93" s="5"/>
      <c r="AA93" s="4"/>
    </row>
    <row r="94" spans="2:27" hidden="1">
      <c r="B94" s="151"/>
      <c r="C94" s="147"/>
      <c r="D94" s="154"/>
      <c r="E94" s="136"/>
      <c r="F94" s="25" t="s">
        <v>207</v>
      </c>
      <c r="G94" s="27" t="s">
        <v>208</v>
      </c>
      <c r="H94" s="6"/>
      <c r="I94" s="5"/>
      <c r="J94" s="5"/>
      <c r="K94" s="4"/>
      <c r="L94" s="6"/>
      <c r="M94" s="20"/>
      <c r="N94" s="20"/>
      <c r="O94" s="4"/>
      <c r="P94" s="6"/>
      <c r="Q94" s="20"/>
      <c r="R94" s="20"/>
      <c r="S94" s="4"/>
      <c r="T94" s="6"/>
      <c r="U94" s="5"/>
      <c r="V94" s="5"/>
      <c r="W94" s="4"/>
      <c r="X94" s="6"/>
      <c r="Y94" s="5"/>
      <c r="Z94" s="5"/>
      <c r="AA94" s="4"/>
    </row>
    <row r="95" spans="2:27" hidden="1">
      <c r="B95" s="151"/>
      <c r="C95" s="147"/>
      <c r="D95" s="154"/>
      <c r="E95" s="136"/>
      <c r="F95" s="25" t="s">
        <v>209</v>
      </c>
      <c r="G95" s="27" t="s">
        <v>210</v>
      </c>
      <c r="H95" s="6"/>
      <c r="I95" s="5"/>
      <c r="J95" s="5"/>
      <c r="K95" s="4"/>
      <c r="L95" s="6"/>
      <c r="M95" s="20"/>
      <c r="N95" s="20"/>
      <c r="O95" s="4"/>
      <c r="P95" s="6"/>
      <c r="Q95" s="20"/>
      <c r="R95" s="20"/>
      <c r="S95" s="4"/>
      <c r="T95" s="6"/>
      <c r="U95" s="5"/>
      <c r="V95" s="5"/>
      <c r="W95" s="4"/>
      <c r="X95" s="6"/>
      <c r="Y95" s="5"/>
      <c r="Z95" s="5"/>
      <c r="AA95" s="4"/>
    </row>
    <row r="96" spans="2:27" hidden="1">
      <c r="B96" s="151"/>
      <c r="C96" s="147"/>
      <c r="D96" s="154"/>
      <c r="E96" s="136"/>
      <c r="F96" s="25" t="s">
        <v>211</v>
      </c>
      <c r="G96" s="27" t="s">
        <v>212</v>
      </c>
      <c r="H96" s="6"/>
      <c r="I96" s="5"/>
      <c r="J96" s="5"/>
      <c r="K96" s="4"/>
      <c r="L96" s="6"/>
      <c r="M96" s="20"/>
      <c r="N96" s="20"/>
      <c r="O96" s="4"/>
      <c r="P96" s="6"/>
      <c r="Q96" s="20"/>
      <c r="R96" s="20"/>
      <c r="S96" s="4"/>
      <c r="T96" s="6"/>
      <c r="U96" s="5"/>
      <c r="V96" s="5"/>
      <c r="W96" s="4"/>
      <c r="X96" s="6"/>
      <c r="Y96" s="5"/>
      <c r="Z96" s="5"/>
      <c r="AA96" s="4"/>
    </row>
    <row r="97" spans="2:27" hidden="1">
      <c r="B97" s="151"/>
      <c r="C97" s="147"/>
      <c r="D97" s="154"/>
      <c r="E97" s="136"/>
      <c r="F97" s="25" t="s">
        <v>213</v>
      </c>
      <c r="G97" s="27" t="s">
        <v>214</v>
      </c>
      <c r="H97" s="6"/>
      <c r="I97" s="5"/>
      <c r="J97" s="5"/>
      <c r="K97" s="4"/>
      <c r="L97" s="6"/>
      <c r="M97" s="20"/>
      <c r="N97" s="20"/>
      <c r="O97" s="4"/>
      <c r="P97" s="6"/>
      <c r="Q97" s="20"/>
      <c r="R97" s="20"/>
      <c r="S97" s="4"/>
      <c r="T97" s="6"/>
      <c r="U97" s="5"/>
      <c r="V97" s="5"/>
      <c r="W97" s="4"/>
      <c r="X97" s="6"/>
      <c r="Y97" s="5"/>
      <c r="Z97" s="5"/>
      <c r="AA97" s="4"/>
    </row>
    <row r="98" spans="2:27" hidden="1">
      <c r="B98" s="151"/>
      <c r="C98" s="147"/>
      <c r="D98" s="154"/>
      <c r="E98" s="136"/>
      <c r="F98" s="25" t="s">
        <v>215</v>
      </c>
      <c r="G98" s="27" t="s">
        <v>216</v>
      </c>
      <c r="H98" s="6"/>
      <c r="I98" s="5"/>
      <c r="J98" s="5"/>
      <c r="K98" s="4"/>
      <c r="L98" s="6"/>
      <c r="M98" s="20"/>
      <c r="N98" s="20"/>
      <c r="O98" s="4"/>
      <c r="P98" s="6"/>
      <c r="Q98" s="20"/>
      <c r="R98" s="20"/>
      <c r="S98" s="4"/>
      <c r="T98" s="6"/>
      <c r="U98" s="5"/>
      <c r="V98" s="5"/>
      <c r="W98" s="4"/>
      <c r="X98" s="6"/>
      <c r="Y98" s="5"/>
      <c r="Z98" s="5"/>
      <c r="AA98" s="4"/>
    </row>
    <row r="99" spans="2:27" hidden="1">
      <c r="B99" s="151"/>
      <c r="C99" s="147"/>
      <c r="D99" s="154"/>
      <c r="E99" s="136"/>
      <c r="F99" s="25" t="s">
        <v>217</v>
      </c>
      <c r="G99" s="27" t="s">
        <v>218</v>
      </c>
      <c r="H99" s="6"/>
      <c r="I99" s="5"/>
      <c r="J99" s="5"/>
      <c r="K99" s="4"/>
      <c r="L99" s="6"/>
      <c r="M99" s="20"/>
      <c r="N99" s="20"/>
      <c r="O99" s="4"/>
      <c r="P99" s="6"/>
      <c r="Q99" s="20"/>
      <c r="R99" s="20"/>
      <c r="S99" s="4"/>
      <c r="T99" s="6"/>
      <c r="U99" s="5"/>
      <c r="V99" s="5"/>
      <c r="W99" s="4"/>
      <c r="X99" s="6"/>
      <c r="Y99" s="5"/>
      <c r="Z99" s="5"/>
      <c r="AA99" s="4"/>
    </row>
    <row r="100" spans="2:27" hidden="1">
      <c r="B100" s="151"/>
      <c r="C100" s="147"/>
      <c r="D100" s="154"/>
      <c r="E100" s="136"/>
      <c r="F100" s="25" t="s">
        <v>219</v>
      </c>
      <c r="G100" s="27" t="s">
        <v>220</v>
      </c>
      <c r="H100" s="6"/>
      <c r="I100" s="5"/>
      <c r="J100" s="5"/>
      <c r="K100" s="4"/>
      <c r="L100" s="6"/>
      <c r="M100" s="20"/>
      <c r="N100" s="20"/>
      <c r="O100" s="4"/>
      <c r="P100" s="6"/>
      <c r="Q100" s="20"/>
      <c r="R100" s="20"/>
      <c r="S100" s="4"/>
      <c r="T100" s="6"/>
      <c r="U100" s="5"/>
      <c r="V100" s="5"/>
      <c r="W100" s="4"/>
      <c r="X100" s="6"/>
      <c r="Y100" s="5"/>
      <c r="Z100" s="5"/>
      <c r="AA100" s="4"/>
    </row>
    <row r="101" spans="2:27" hidden="1">
      <c r="B101" s="151"/>
      <c r="C101" s="147"/>
      <c r="D101" s="154"/>
      <c r="E101" s="136"/>
      <c r="F101" s="25" t="s">
        <v>221</v>
      </c>
      <c r="G101" s="27" t="s">
        <v>222</v>
      </c>
      <c r="H101" s="6"/>
      <c r="I101" s="5"/>
      <c r="J101" s="5"/>
      <c r="K101" s="4"/>
      <c r="L101" s="6"/>
      <c r="M101" s="20"/>
      <c r="N101" s="20"/>
      <c r="O101" s="4"/>
      <c r="P101" s="6"/>
      <c r="Q101" s="20"/>
      <c r="R101" s="20"/>
      <c r="S101" s="4"/>
      <c r="T101" s="6"/>
      <c r="U101" s="5"/>
      <c r="V101" s="5"/>
      <c r="W101" s="4"/>
      <c r="X101" s="6"/>
      <c r="Y101" s="5"/>
      <c r="Z101" s="5"/>
      <c r="AA101" s="4"/>
    </row>
    <row r="102" spans="2:27" hidden="1">
      <c r="B102" s="151"/>
      <c r="C102" s="147"/>
      <c r="D102" s="154"/>
      <c r="E102" s="136"/>
      <c r="F102" s="25" t="s">
        <v>223</v>
      </c>
      <c r="G102" s="27" t="s">
        <v>224</v>
      </c>
      <c r="H102" s="6"/>
      <c r="I102" s="5"/>
      <c r="J102" s="5"/>
      <c r="K102" s="4"/>
      <c r="L102" s="6"/>
      <c r="M102" s="20"/>
      <c r="N102" s="20"/>
      <c r="O102" s="4"/>
      <c r="P102" s="6"/>
      <c r="Q102" s="20"/>
      <c r="R102" s="20"/>
      <c r="S102" s="4"/>
      <c r="T102" s="6"/>
      <c r="U102" s="5"/>
      <c r="V102" s="5"/>
      <c r="W102" s="4"/>
      <c r="X102" s="6"/>
      <c r="Y102" s="5"/>
      <c r="Z102" s="5"/>
      <c r="AA102" s="4"/>
    </row>
    <row r="103" spans="2:27" hidden="1">
      <c r="B103" s="151"/>
      <c r="C103" s="147"/>
      <c r="D103" s="154"/>
      <c r="E103" s="136"/>
      <c r="F103" s="25" t="s">
        <v>225</v>
      </c>
      <c r="G103" s="27" t="s">
        <v>226</v>
      </c>
      <c r="H103" s="6"/>
      <c r="I103" s="5"/>
      <c r="J103" s="5"/>
      <c r="K103" s="4"/>
      <c r="L103" s="6"/>
      <c r="M103" s="20"/>
      <c r="N103" s="20"/>
      <c r="O103" s="4"/>
      <c r="P103" s="6"/>
      <c r="Q103" s="20"/>
      <c r="R103" s="20"/>
      <c r="S103" s="4"/>
      <c r="T103" s="6"/>
      <c r="U103" s="5"/>
      <c r="V103" s="5"/>
      <c r="W103" s="4"/>
      <c r="X103" s="6"/>
      <c r="Y103" s="5"/>
      <c r="Z103" s="5"/>
      <c r="AA103" s="4"/>
    </row>
    <row r="104" spans="2:27" hidden="1">
      <c r="B104" s="151"/>
      <c r="C104" s="147"/>
      <c r="D104" s="154"/>
      <c r="E104" s="136"/>
      <c r="F104" s="25" t="s">
        <v>227</v>
      </c>
      <c r="G104" s="27" t="s">
        <v>228</v>
      </c>
      <c r="H104" s="6"/>
      <c r="I104" s="5"/>
      <c r="J104" s="5"/>
      <c r="K104" s="4"/>
      <c r="L104" s="6"/>
      <c r="M104" s="20"/>
      <c r="N104" s="20"/>
      <c r="O104" s="4"/>
      <c r="P104" s="6"/>
      <c r="Q104" s="20"/>
      <c r="R104" s="20"/>
      <c r="S104" s="4"/>
      <c r="T104" s="6"/>
      <c r="U104" s="5"/>
      <c r="V104" s="5"/>
      <c r="W104" s="4"/>
      <c r="X104" s="6"/>
      <c r="Y104" s="5"/>
      <c r="Z104" s="5"/>
      <c r="AA104" s="4"/>
    </row>
    <row r="105" spans="2:27" hidden="1">
      <c r="B105" s="151"/>
      <c r="C105" s="147"/>
      <c r="D105" s="154"/>
      <c r="E105" s="136"/>
      <c r="F105" s="25" t="s">
        <v>229</v>
      </c>
      <c r="G105" s="27" t="s">
        <v>230</v>
      </c>
      <c r="H105" s="6"/>
      <c r="I105" s="5"/>
      <c r="J105" s="5"/>
      <c r="K105" s="4"/>
      <c r="L105" s="6"/>
      <c r="M105" s="20"/>
      <c r="N105" s="20"/>
      <c r="O105" s="4"/>
      <c r="P105" s="6"/>
      <c r="Q105" s="20"/>
      <c r="R105" s="20"/>
      <c r="S105" s="4"/>
      <c r="T105" s="6"/>
      <c r="U105" s="5"/>
      <c r="V105" s="5"/>
      <c r="W105" s="4"/>
      <c r="X105" s="6"/>
      <c r="Y105" s="5"/>
      <c r="Z105" s="5"/>
      <c r="AA105" s="4"/>
    </row>
    <row r="106" spans="2:27" hidden="1">
      <c r="B106" s="151"/>
      <c r="C106" s="147"/>
      <c r="D106" s="154"/>
      <c r="E106" s="136"/>
      <c r="F106" s="25" t="s">
        <v>231</v>
      </c>
      <c r="G106" s="27" t="s">
        <v>232</v>
      </c>
      <c r="H106" s="6"/>
      <c r="I106" s="5"/>
      <c r="J106" s="5"/>
      <c r="K106" s="4"/>
      <c r="L106" s="6"/>
      <c r="M106" s="20"/>
      <c r="N106" s="20"/>
      <c r="O106" s="4"/>
      <c r="P106" s="6"/>
      <c r="Q106" s="20"/>
      <c r="R106" s="20"/>
      <c r="S106" s="4"/>
      <c r="T106" s="6"/>
      <c r="U106" s="5"/>
      <c r="V106" s="5"/>
      <c r="W106" s="4"/>
      <c r="X106" s="6"/>
      <c r="Y106" s="5"/>
      <c r="Z106" s="5"/>
      <c r="AA106" s="4"/>
    </row>
    <row r="107" spans="2:27" hidden="1">
      <c r="B107" s="151"/>
      <c r="C107" s="147"/>
      <c r="D107" s="154"/>
      <c r="E107" s="136"/>
      <c r="F107" s="25" t="s">
        <v>233</v>
      </c>
      <c r="G107" s="27" t="s">
        <v>234</v>
      </c>
      <c r="H107" s="6"/>
      <c r="I107" s="5"/>
      <c r="J107" s="5"/>
      <c r="K107" s="4"/>
      <c r="L107" s="6"/>
      <c r="M107" s="20"/>
      <c r="N107" s="20"/>
      <c r="O107" s="4"/>
      <c r="P107" s="6"/>
      <c r="Q107" s="20"/>
      <c r="R107" s="20"/>
      <c r="S107" s="4"/>
      <c r="T107" s="6"/>
      <c r="U107" s="5"/>
      <c r="V107" s="5"/>
      <c r="W107" s="4"/>
      <c r="X107" s="6"/>
      <c r="Y107" s="5"/>
      <c r="Z107" s="5"/>
      <c r="AA107" s="4"/>
    </row>
    <row r="108" spans="2:27" hidden="1">
      <c r="B108" s="151"/>
      <c r="C108" s="147"/>
      <c r="D108" s="154"/>
      <c r="E108" s="136"/>
      <c r="F108" s="25" t="s">
        <v>235</v>
      </c>
      <c r="G108" s="27" t="s">
        <v>236</v>
      </c>
      <c r="H108" s="6"/>
      <c r="I108" s="5"/>
      <c r="J108" s="5"/>
      <c r="K108" s="4"/>
      <c r="L108" s="6"/>
      <c r="M108" s="20"/>
      <c r="N108" s="20"/>
      <c r="O108" s="4"/>
      <c r="P108" s="6"/>
      <c r="Q108" s="20"/>
      <c r="R108" s="20"/>
      <c r="S108" s="4"/>
      <c r="T108" s="6"/>
      <c r="U108" s="5"/>
      <c r="V108" s="5"/>
      <c r="W108" s="4"/>
      <c r="X108" s="6"/>
      <c r="Y108" s="5"/>
      <c r="Z108" s="5"/>
      <c r="AA108" s="4"/>
    </row>
    <row r="109" spans="2:27" hidden="1">
      <c r="B109" s="151"/>
      <c r="C109" s="147"/>
      <c r="D109" s="154"/>
      <c r="E109" s="136"/>
      <c r="F109" s="25" t="s">
        <v>237</v>
      </c>
      <c r="G109" s="27" t="s">
        <v>238</v>
      </c>
      <c r="H109" s="6"/>
      <c r="I109" s="5"/>
      <c r="J109" s="5"/>
      <c r="K109" s="4"/>
      <c r="L109" s="6"/>
      <c r="M109" s="20"/>
      <c r="N109" s="20"/>
      <c r="O109" s="4"/>
      <c r="P109" s="6"/>
      <c r="Q109" s="20"/>
      <c r="R109" s="20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hidden="1" thickBot="1">
      <c r="B110" s="152"/>
      <c r="C110" s="148"/>
      <c r="D110" s="155"/>
      <c r="E110" s="139"/>
      <c r="F110" s="33" t="s">
        <v>239</v>
      </c>
      <c r="G110" s="34" t="s">
        <v>240</v>
      </c>
      <c r="H110" s="6"/>
      <c r="I110" s="5"/>
      <c r="J110" s="5"/>
      <c r="K110" s="4"/>
      <c r="L110" s="6"/>
      <c r="M110" s="20"/>
      <c r="N110" s="20"/>
      <c r="O110" s="4"/>
      <c r="P110" s="6"/>
      <c r="Q110" s="20"/>
      <c r="R110" s="20"/>
      <c r="S110" s="4"/>
      <c r="T110" s="6"/>
      <c r="U110" s="5"/>
      <c r="V110" s="5"/>
      <c r="W110" s="4"/>
      <c r="X110" s="6"/>
      <c r="Y110" s="5"/>
      <c r="Z110" s="5"/>
      <c r="AA110" s="4"/>
    </row>
    <row r="111" spans="2:27" hidden="1">
      <c r="B111" s="150">
        <v>3</v>
      </c>
      <c r="C111" s="149" t="s">
        <v>17</v>
      </c>
      <c r="D111" s="153">
        <v>3.1</v>
      </c>
      <c r="E111" s="135" t="s">
        <v>18</v>
      </c>
      <c r="F111" s="31" t="s">
        <v>241</v>
      </c>
      <c r="G111" s="32" t="s">
        <v>242</v>
      </c>
      <c r="H111" s="6"/>
      <c r="I111" s="5"/>
      <c r="J111" s="5"/>
      <c r="K111" s="4"/>
      <c r="L111" s="6"/>
      <c r="M111" s="20"/>
      <c r="N111" s="20"/>
      <c r="O111" s="4"/>
      <c r="P111" s="6"/>
      <c r="Q111" s="20"/>
      <c r="R111" s="20"/>
      <c r="S111" s="4"/>
      <c r="T111" s="6"/>
      <c r="U111" s="5"/>
      <c r="V111" s="5"/>
      <c r="W111" s="4"/>
      <c r="X111" s="6"/>
      <c r="Y111" s="5"/>
      <c r="Z111" s="5"/>
      <c r="AA111" s="4"/>
    </row>
    <row r="112" spans="2:27" hidden="1">
      <c r="B112" s="151"/>
      <c r="C112" s="147"/>
      <c r="D112" s="154"/>
      <c r="E112" s="136"/>
      <c r="F112" s="25" t="s">
        <v>243</v>
      </c>
      <c r="G112" s="27" t="s">
        <v>244</v>
      </c>
      <c r="H112" s="6"/>
      <c r="I112" s="5"/>
      <c r="J112" s="5"/>
      <c r="K112" s="4"/>
      <c r="L112" s="6"/>
      <c r="M112" s="20"/>
      <c r="N112" s="20"/>
      <c r="O112" s="4"/>
      <c r="P112" s="6"/>
      <c r="Q112" s="20"/>
      <c r="R112" s="20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hidden="1" thickBot="1">
      <c r="B113" s="151"/>
      <c r="C113" s="147"/>
      <c r="D113" s="155"/>
      <c r="E113" s="139"/>
      <c r="F113" s="33" t="s">
        <v>245</v>
      </c>
      <c r="G113" s="34" t="s">
        <v>246</v>
      </c>
      <c r="H113" s="6"/>
      <c r="I113" s="5"/>
      <c r="J113" s="5"/>
      <c r="K113" s="4"/>
      <c r="L113" s="6"/>
      <c r="M113" s="20"/>
      <c r="N113" s="20"/>
      <c r="O113" s="4"/>
      <c r="P113" s="6"/>
      <c r="Q113" s="20"/>
      <c r="R113" s="20"/>
      <c r="S113" s="4"/>
      <c r="T113" s="6"/>
      <c r="U113" s="5"/>
      <c r="V113" s="5"/>
      <c r="W113" s="4"/>
      <c r="X113" s="6"/>
      <c r="Y113" s="5"/>
      <c r="Z113" s="5"/>
      <c r="AA113" s="4"/>
    </row>
    <row r="114" spans="2:27" hidden="1">
      <c r="B114" s="151"/>
      <c r="C114" s="147"/>
      <c r="D114" s="153">
        <v>3.2</v>
      </c>
      <c r="E114" s="135" t="s">
        <v>21</v>
      </c>
      <c r="F114" s="31" t="s">
        <v>247</v>
      </c>
      <c r="G114" s="32" t="s">
        <v>248</v>
      </c>
      <c r="H114" s="6"/>
      <c r="I114" s="5"/>
      <c r="J114" s="5"/>
      <c r="K114" s="4"/>
      <c r="L114" s="6"/>
      <c r="M114" s="20"/>
      <c r="N114" s="20"/>
      <c r="O114" s="4"/>
      <c r="P114" s="6"/>
      <c r="Q114" s="20"/>
      <c r="R114" s="20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hidden="1" thickBot="1">
      <c r="B115" s="151"/>
      <c r="C115" s="147"/>
      <c r="D115" s="155"/>
      <c r="E115" s="139"/>
      <c r="F115" s="33" t="s">
        <v>249</v>
      </c>
      <c r="G115" s="34" t="s">
        <v>250</v>
      </c>
      <c r="H115" s="6"/>
      <c r="I115" s="5"/>
      <c r="J115" s="5"/>
      <c r="K115" s="4"/>
      <c r="L115" s="6"/>
      <c r="M115" s="20"/>
      <c r="N115" s="20"/>
      <c r="O115" s="4"/>
      <c r="P115" s="6"/>
      <c r="Q115" s="20"/>
      <c r="R115" s="20"/>
      <c r="S115" s="4"/>
      <c r="T115" s="6"/>
      <c r="U115" s="5"/>
      <c r="V115" s="5"/>
      <c r="W115" s="4"/>
      <c r="X115" s="6"/>
      <c r="Y115" s="5"/>
      <c r="Z115" s="5"/>
      <c r="AA115" s="4"/>
    </row>
    <row r="116" spans="2:27" hidden="1">
      <c r="B116" s="151"/>
      <c r="C116" s="147"/>
      <c r="D116" s="153">
        <v>3.4</v>
      </c>
      <c r="E116" s="135" t="s">
        <v>20</v>
      </c>
      <c r="F116" s="31" t="s">
        <v>251</v>
      </c>
      <c r="G116" s="32" t="s">
        <v>252</v>
      </c>
      <c r="H116" s="6"/>
      <c r="I116" s="5"/>
      <c r="J116" s="5"/>
      <c r="K116" s="4"/>
      <c r="L116" s="6"/>
      <c r="M116" s="20"/>
      <c r="N116" s="20"/>
      <c r="O116" s="4"/>
      <c r="P116" s="6"/>
      <c r="Q116" s="20"/>
      <c r="R116" s="20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hidden="1" thickBot="1">
      <c r="B117" s="151"/>
      <c r="C117" s="147"/>
      <c r="D117" s="155"/>
      <c r="E117" s="139"/>
      <c r="F117" s="33" t="s">
        <v>253</v>
      </c>
      <c r="G117" s="34" t="s">
        <v>254</v>
      </c>
      <c r="H117" s="6"/>
      <c r="I117" s="5"/>
      <c r="J117" s="5"/>
      <c r="K117" s="4"/>
      <c r="L117" s="6"/>
      <c r="M117" s="20"/>
      <c r="N117" s="20"/>
      <c r="O117" s="4"/>
      <c r="P117" s="6"/>
      <c r="Q117" s="20"/>
      <c r="R117" s="20"/>
      <c r="S117" s="4"/>
      <c r="T117" s="6"/>
      <c r="U117" s="5"/>
      <c r="V117" s="5"/>
      <c r="W117" s="4"/>
      <c r="X117" s="6"/>
      <c r="Y117" s="5"/>
      <c r="Z117" s="5"/>
      <c r="AA117" s="4"/>
    </row>
    <row r="118" spans="2:27" hidden="1">
      <c r="B118" s="151"/>
      <c r="C118" s="147"/>
      <c r="D118" s="153">
        <v>3.5</v>
      </c>
      <c r="E118" s="136" t="s">
        <v>19</v>
      </c>
      <c r="F118" s="35" t="s">
        <v>255</v>
      </c>
      <c r="G118" s="36" t="s">
        <v>256</v>
      </c>
      <c r="H118" s="6"/>
      <c r="I118" s="5"/>
      <c r="J118" s="5"/>
      <c r="K118" s="4"/>
      <c r="L118" s="6"/>
      <c r="M118" s="20"/>
      <c r="N118" s="20"/>
      <c r="O118" s="4"/>
      <c r="P118" s="6"/>
      <c r="Q118" s="20"/>
      <c r="R118" s="20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hidden="1" thickBot="1">
      <c r="B119" s="151"/>
      <c r="C119" s="147"/>
      <c r="D119" s="155"/>
      <c r="E119" s="139"/>
      <c r="F119" s="33" t="s">
        <v>257</v>
      </c>
      <c r="G119" s="34" t="s">
        <v>258</v>
      </c>
      <c r="H119" s="6"/>
      <c r="I119" s="5"/>
      <c r="J119" s="5"/>
      <c r="K119" s="4"/>
      <c r="L119" s="6"/>
      <c r="M119" s="20"/>
      <c r="N119" s="20"/>
      <c r="O119" s="4"/>
      <c r="P119" s="6"/>
      <c r="Q119" s="20"/>
      <c r="R119" s="20"/>
      <c r="S119" s="4"/>
      <c r="T119" s="6"/>
      <c r="U119" s="5"/>
      <c r="V119" s="5"/>
      <c r="W119" s="4"/>
      <c r="X119" s="6"/>
      <c r="Y119" s="5"/>
      <c r="Z119" s="5"/>
      <c r="AA119" s="4"/>
    </row>
    <row r="120" spans="2:27" hidden="1">
      <c r="B120" s="151"/>
      <c r="C120" s="147"/>
      <c r="D120" s="153">
        <v>3.3</v>
      </c>
      <c r="E120" s="135" t="s">
        <v>23</v>
      </c>
      <c r="F120" s="31" t="s">
        <v>259</v>
      </c>
      <c r="G120" s="32" t="s">
        <v>260</v>
      </c>
      <c r="H120" s="6"/>
      <c r="I120" s="5"/>
      <c r="J120" s="5"/>
      <c r="K120" s="4"/>
      <c r="L120" s="6"/>
      <c r="M120" s="20"/>
      <c r="N120" s="20"/>
      <c r="O120" s="4"/>
      <c r="P120" s="6"/>
      <c r="Q120" s="20"/>
      <c r="R120" s="20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hidden="1" thickBot="1">
      <c r="B121" s="151"/>
      <c r="C121" s="147"/>
      <c r="D121" s="155"/>
      <c r="E121" s="139"/>
      <c r="F121" s="33" t="s">
        <v>261</v>
      </c>
      <c r="G121" s="34" t="s">
        <v>262</v>
      </c>
      <c r="H121" s="6"/>
      <c r="I121" s="5"/>
      <c r="J121" s="5"/>
      <c r="K121" s="4"/>
      <c r="L121" s="6"/>
      <c r="M121" s="20"/>
      <c r="N121" s="20"/>
      <c r="O121" s="4"/>
      <c r="P121" s="6"/>
      <c r="Q121" s="20"/>
      <c r="R121" s="20"/>
      <c r="S121" s="4"/>
      <c r="T121" s="6"/>
      <c r="U121" s="5"/>
      <c r="V121" s="5"/>
      <c r="W121" s="4"/>
      <c r="X121" s="6"/>
      <c r="Y121" s="5"/>
      <c r="Z121" s="5"/>
      <c r="AA121" s="4"/>
    </row>
    <row r="122" spans="2:27" hidden="1">
      <c r="B122" s="151"/>
      <c r="C122" s="147"/>
      <c r="D122" s="153">
        <v>3.6</v>
      </c>
      <c r="E122" s="135" t="s">
        <v>22</v>
      </c>
      <c r="F122" s="31" t="s">
        <v>263</v>
      </c>
      <c r="G122" s="32" t="s">
        <v>264</v>
      </c>
      <c r="H122" s="6"/>
      <c r="I122" s="5"/>
      <c r="J122" s="5"/>
      <c r="K122" s="4"/>
      <c r="L122" s="6"/>
      <c r="M122" s="20"/>
      <c r="N122" s="20"/>
      <c r="O122" s="4"/>
      <c r="P122" s="6"/>
      <c r="Q122" s="20"/>
      <c r="R122" s="20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hidden="1" customHeight="1">
      <c r="B123" s="151"/>
      <c r="C123" s="147"/>
      <c r="D123" s="154"/>
      <c r="E123" s="136"/>
      <c r="F123" s="25" t="s">
        <v>265</v>
      </c>
      <c r="G123" s="27" t="s">
        <v>266</v>
      </c>
      <c r="H123" s="6"/>
      <c r="I123" s="5"/>
      <c r="J123" s="5"/>
      <c r="K123" s="4"/>
      <c r="L123" s="6"/>
      <c r="M123" s="20"/>
      <c r="N123" s="20"/>
      <c r="O123" s="4"/>
      <c r="P123" s="6"/>
      <c r="Q123" s="20"/>
      <c r="R123" s="20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hidden="1" customHeight="1">
      <c r="B124" s="151"/>
      <c r="C124" s="147"/>
      <c r="D124" s="154"/>
      <c r="E124" s="136"/>
      <c r="F124" s="25" t="s">
        <v>267</v>
      </c>
      <c r="G124" s="27" t="s">
        <v>268</v>
      </c>
      <c r="H124" s="6"/>
      <c r="I124" s="5"/>
      <c r="J124" s="5"/>
      <c r="K124" s="4"/>
      <c r="L124" s="6"/>
      <c r="M124" s="20"/>
      <c r="N124" s="20"/>
      <c r="O124" s="4"/>
      <c r="P124" s="6"/>
      <c r="Q124" s="20"/>
      <c r="R124" s="20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hidden="1" customHeight="1" thickBot="1">
      <c r="B125" s="151"/>
      <c r="C125" s="147"/>
      <c r="D125" s="155"/>
      <c r="E125" s="139"/>
      <c r="F125" s="33" t="s">
        <v>269</v>
      </c>
      <c r="G125" s="34" t="s">
        <v>270</v>
      </c>
      <c r="H125" s="6"/>
      <c r="I125" s="5"/>
      <c r="J125" s="5"/>
      <c r="K125" s="4"/>
      <c r="L125" s="6"/>
      <c r="M125" s="20"/>
      <c r="N125" s="20"/>
      <c r="O125" s="4"/>
      <c r="P125" s="6"/>
      <c r="Q125" s="20"/>
      <c r="R125" s="20"/>
      <c r="S125" s="4"/>
      <c r="T125" s="6"/>
      <c r="U125" s="5"/>
      <c r="V125" s="5"/>
      <c r="W125" s="4"/>
      <c r="X125" s="6"/>
      <c r="Y125" s="5"/>
      <c r="Z125" s="5"/>
      <c r="AA125" s="4"/>
    </row>
    <row r="126" spans="2:27" hidden="1">
      <c r="B126" s="151"/>
      <c r="C126" s="147"/>
      <c r="D126" s="153">
        <v>3.7</v>
      </c>
      <c r="E126" s="136" t="s">
        <v>24</v>
      </c>
      <c r="F126" s="35" t="s">
        <v>271</v>
      </c>
      <c r="G126" s="36" t="s">
        <v>272</v>
      </c>
      <c r="H126" s="6"/>
      <c r="I126" s="5"/>
      <c r="J126" s="5"/>
      <c r="K126" s="4"/>
      <c r="L126" s="6"/>
      <c r="M126" s="20"/>
      <c r="N126" s="20"/>
      <c r="O126" s="4"/>
      <c r="P126" s="6"/>
      <c r="Q126" s="20"/>
      <c r="R126" s="20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hidden="1" customHeight="1" thickBot="1">
      <c r="B127" s="152"/>
      <c r="C127" s="148"/>
      <c r="D127" s="154"/>
      <c r="E127" s="136"/>
      <c r="F127" s="29" t="s">
        <v>273</v>
      </c>
      <c r="G127" s="30" t="s">
        <v>274</v>
      </c>
      <c r="H127" s="6"/>
      <c r="I127" s="5"/>
      <c r="J127" s="5"/>
      <c r="K127" s="4"/>
      <c r="L127" s="6"/>
      <c r="M127" s="20"/>
      <c r="N127" s="20"/>
      <c r="O127" s="4"/>
      <c r="P127" s="6"/>
      <c r="Q127" s="20"/>
      <c r="R127" s="20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50">
        <v>4</v>
      </c>
      <c r="C128" s="149" t="s">
        <v>25</v>
      </c>
      <c r="D128" s="45">
        <v>4.0999999999999996</v>
      </c>
      <c r="E128" s="46" t="s">
        <v>6</v>
      </c>
      <c r="F128" s="41">
        <v>238</v>
      </c>
      <c r="G128" s="42" t="s">
        <v>47</v>
      </c>
      <c r="H128" s="6">
        <v>8</v>
      </c>
      <c r="I128" s="81">
        <v>716407</v>
      </c>
      <c r="J128" s="5">
        <f>H128/H11</f>
        <v>0.5714285714285714</v>
      </c>
      <c r="K128" s="82">
        <f>H128*I128</f>
        <v>5731256</v>
      </c>
      <c r="L128" s="6"/>
      <c r="M128" s="20"/>
      <c r="N128" s="20"/>
      <c r="O128" s="4"/>
      <c r="P128" s="6"/>
      <c r="Q128" s="20"/>
      <c r="R128" s="20"/>
      <c r="S128" s="4"/>
      <c r="T128" s="6"/>
      <c r="U128" s="5"/>
      <c r="V128" s="5"/>
      <c r="W128" s="4"/>
      <c r="X128" s="6"/>
      <c r="Y128" s="5"/>
      <c r="Z128" s="5"/>
      <c r="AA128" s="4"/>
    </row>
    <row r="129" spans="2:27" hidden="1">
      <c r="B129" s="151"/>
      <c r="C129" s="147"/>
      <c r="D129" s="153">
        <v>4.2</v>
      </c>
      <c r="E129" s="135" t="s">
        <v>26</v>
      </c>
      <c r="F129" s="31">
        <v>239</v>
      </c>
      <c r="G129" s="37" t="s">
        <v>48</v>
      </c>
      <c r="H129" s="6"/>
      <c r="I129" s="5"/>
      <c r="J129" s="5"/>
      <c r="K129" s="4"/>
      <c r="L129" s="6"/>
      <c r="M129" s="20"/>
      <c r="N129" s="20"/>
      <c r="O129" s="4"/>
      <c r="P129" s="6"/>
      <c r="Q129" s="20"/>
      <c r="R129" s="20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hidden="1" customHeight="1">
      <c r="B130" s="151"/>
      <c r="C130" s="147"/>
      <c r="D130" s="154"/>
      <c r="E130" s="136"/>
      <c r="F130" s="25" t="s">
        <v>275</v>
      </c>
      <c r="G130" s="27" t="s">
        <v>182</v>
      </c>
      <c r="H130" s="6"/>
      <c r="I130" s="5"/>
      <c r="J130" s="5"/>
      <c r="K130" s="4"/>
      <c r="L130" s="6"/>
      <c r="M130" s="20"/>
      <c r="N130" s="20"/>
      <c r="O130" s="4"/>
      <c r="P130" s="6"/>
      <c r="Q130" s="20"/>
      <c r="R130" s="20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hidden="1" customHeight="1">
      <c r="B131" s="151"/>
      <c r="C131" s="147"/>
      <c r="D131" s="154"/>
      <c r="E131" s="136"/>
      <c r="F131" s="25" t="s">
        <v>276</v>
      </c>
      <c r="G131" s="27" t="s">
        <v>80</v>
      </c>
      <c r="H131" s="6"/>
      <c r="I131" s="5"/>
      <c r="J131" s="5"/>
      <c r="K131" s="4"/>
      <c r="L131" s="6"/>
      <c r="M131" s="20"/>
      <c r="N131" s="20"/>
      <c r="O131" s="4"/>
      <c r="P131" s="6"/>
      <c r="Q131" s="20"/>
      <c r="R131" s="20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hidden="1" customHeight="1">
      <c r="B132" s="151"/>
      <c r="C132" s="147"/>
      <c r="D132" s="154"/>
      <c r="E132" s="136"/>
      <c r="F132" s="25" t="s">
        <v>277</v>
      </c>
      <c r="G132" s="27" t="s">
        <v>82</v>
      </c>
      <c r="H132" s="6"/>
      <c r="I132" s="5"/>
      <c r="J132" s="5"/>
      <c r="K132" s="4"/>
      <c r="L132" s="6"/>
      <c r="M132" s="20"/>
      <c r="N132" s="20"/>
      <c r="O132" s="4"/>
      <c r="P132" s="6"/>
      <c r="Q132" s="20"/>
      <c r="R132" s="20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hidden="1" customHeight="1">
      <c r="B133" s="151"/>
      <c r="C133" s="147"/>
      <c r="D133" s="154"/>
      <c r="E133" s="136"/>
      <c r="F133" s="25" t="s">
        <v>278</v>
      </c>
      <c r="G133" s="27" t="s">
        <v>279</v>
      </c>
      <c r="H133" s="6"/>
      <c r="I133" s="5"/>
      <c r="J133" s="5"/>
      <c r="K133" s="4"/>
      <c r="L133" s="6"/>
      <c r="M133" s="20"/>
      <c r="N133" s="20"/>
      <c r="O133" s="4"/>
      <c r="P133" s="6"/>
      <c r="Q133" s="20"/>
      <c r="R133" s="20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hidden="1" customHeight="1">
      <c r="B134" s="151"/>
      <c r="C134" s="147"/>
      <c r="D134" s="154"/>
      <c r="E134" s="136"/>
      <c r="F134" s="25" t="s">
        <v>280</v>
      </c>
      <c r="G134" s="27" t="s">
        <v>281</v>
      </c>
      <c r="H134" s="6"/>
      <c r="I134" s="5"/>
      <c r="J134" s="5"/>
      <c r="K134" s="4"/>
      <c r="L134" s="6"/>
      <c r="M134" s="20"/>
      <c r="N134" s="20"/>
      <c r="O134" s="4"/>
      <c r="P134" s="6"/>
      <c r="Q134" s="20"/>
      <c r="R134" s="20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hidden="1" customHeight="1">
      <c r="B135" s="151"/>
      <c r="C135" s="147"/>
      <c r="D135" s="154"/>
      <c r="E135" s="136"/>
      <c r="F135" s="25" t="s">
        <v>282</v>
      </c>
      <c r="G135" s="27" t="s">
        <v>84</v>
      </c>
      <c r="H135" s="6"/>
      <c r="I135" s="5"/>
      <c r="J135" s="5"/>
      <c r="K135" s="4"/>
      <c r="L135" s="6"/>
      <c r="M135" s="20"/>
      <c r="N135" s="20"/>
      <c r="O135" s="4"/>
      <c r="P135" s="6"/>
      <c r="Q135" s="20"/>
      <c r="R135" s="20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hidden="1" customHeight="1">
      <c r="B136" s="151"/>
      <c r="C136" s="147"/>
      <c r="D136" s="154"/>
      <c r="E136" s="136"/>
      <c r="F136" s="25" t="s">
        <v>283</v>
      </c>
      <c r="G136" s="27" t="s">
        <v>284</v>
      </c>
      <c r="H136" s="6"/>
      <c r="I136" s="5"/>
      <c r="J136" s="5"/>
      <c r="K136" s="4"/>
      <c r="L136" s="6"/>
      <c r="M136" s="20"/>
      <c r="N136" s="20"/>
      <c r="O136" s="4"/>
      <c r="P136" s="6"/>
      <c r="Q136" s="20"/>
      <c r="R136" s="20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hidden="1" customHeight="1">
      <c r="B137" s="151"/>
      <c r="C137" s="147"/>
      <c r="D137" s="154"/>
      <c r="E137" s="136"/>
      <c r="F137" s="25" t="s">
        <v>285</v>
      </c>
      <c r="G137" s="27" t="s">
        <v>286</v>
      </c>
      <c r="H137" s="6"/>
      <c r="I137" s="5"/>
      <c r="J137" s="5"/>
      <c r="K137" s="4"/>
      <c r="L137" s="6"/>
      <c r="M137" s="20"/>
      <c r="N137" s="20"/>
      <c r="O137" s="4"/>
      <c r="P137" s="6"/>
      <c r="Q137" s="20"/>
      <c r="R137" s="20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hidden="1" customHeight="1">
      <c r="B138" s="151"/>
      <c r="C138" s="147"/>
      <c r="D138" s="154"/>
      <c r="E138" s="136"/>
      <c r="F138" s="25" t="s">
        <v>287</v>
      </c>
      <c r="G138" s="27" t="s">
        <v>288</v>
      </c>
      <c r="H138" s="6"/>
      <c r="I138" s="5"/>
      <c r="J138" s="5"/>
      <c r="K138" s="4"/>
      <c r="L138" s="6"/>
      <c r="M138" s="20"/>
      <c r="N138" s="20"/>
      <c r="O138" s="4"/>
      <c r="P138" s="6"/>
      <c r="Q138" s="20"/>
      <c r="R138" s="20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hidden="1" customHeight="1">
      <c r="B139" s="151"/>
      <c r="C139" s="147"/>
      <c r="D139" s="154"/>
      <c r="E139" s="136"/>
      <c r="F139" s="25" t="s">
        <v>289</v>
      </c>
      <c r="G139" s="27" t="s">
        <v>202</v>
      </c>
      <c r="H139" s="6"/>
      <c r="I139" s="5"/>
      <c r="J139" s="5"/>
      <c r="K139" s="4"/>
      <c r="L139" s="6"/>
      <c r="M139" s="20"/>
      <c r="N139" s="20"/>
      <c r="O139" s="4"/>
      <c r="P139" s="6"/>
      <c r="Q139" s="20"/>
      <c r="R139" s="20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hidden="1" customHeight="1">
      <c r="B140" s="151"/>
      <c r="C140" s="147"/>
      <c r="D140" s="154"/>
      <c r="E140" s="136"/>
      <c r="F140" s="25" t="s">
        <v>290</v>
      </c>
      <c r="G140" s="27" t="s">
        <v>291</v>
      </c>
      <c r="H140" s="6"/>
      <c r="I140" s="5"/>
      <c r="J140" s="5"/>
      <c r="K140" s="4"/>
      <c r="L140" s="6"/>
      <c r="M140" s="20"/>
      <c r="N140" s="20"/>
      <c r="O140" s="4"/>
      <c r="P140" s="6"/>
      <c r="Q140" s="20"/>
      <c r="R140" s="20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hidden="1" customHeight="1">
      <c r="B141" s="151"/>
      <c r="C141" s="147"/>
      <c r="D141" s="154"/>
      <c r="E141" s="136"/>
      <c r="F141" s="25" t="s">
        <v>292</v>
      </c>
      <c r="G141" s="27" t="s">
        <v>86</v>
      </c>
      <c r="H141" s="6"/>
      <c r="I141" s="5"/>
      <c r="J141" s="5"/>
      <c r="K141" s="4"/>
      <c r="L141" s="6"/>
      <c r="M141" s="20"/>
      <c r="N141" s="20"/>
      <c r="O141" s="4"/>
      <c r="P141" s="6"/>
      <c r="Q141" s="20"/>
      <c r="R141" s="20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hidden="1" customHeight="1">
      <c r="B142" s="151"/>
      <c r="C142" s="147"/>
      <c r="D142" s="154"/>
      <c r="E142" s="136"/>
      <c r="F142" s="25" t="s">
        <v>293</v>
      </c>
      <c r="G142" s="27" t="s">
        <v>196</v>
      </c>
      <c r="H142" s="6"/>
      <c r="I142" s="5"/>
      <c r="J142" s="5"/>
      <c r="K142" s="4"/>
      <c r="L142" s="6"/>
      <c r="M142" s="20"/>
      <c r="N142" s="20"/>
      <c r="O142" s="4"/>
      <c r="P142" s="6"/>
      <c r="Q142" s="20"/>
      <c r="R142" s="20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hidden="1" customHeight="1">
      <c r="B143" s="151"/>
      <c r="C143" s="147"/>
      <c r="D143" s="154"/>
      <c r="E143" s="136"/>
      <c r="F143" s="25" t="s">
        <v>294</v>
      </c>
      <c r="G143" s="27" t="s">
        <v>295</v>
      </c>
      <c r="H143" s="6"/>
      <c r="I143" s="5"/>
      <c r="J143" s="5"/>
      <c r="K143" s="4"/>
      <c r="L143" s="6"/>
      <c r="M143" s="20"/>
      <c r="N143" s="20"/>
      <c r="O143" s="4"/>
      <c r="P143" s="6"/>
      <c r="Q143" s="20"/>
      <c r="R143" s="20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hidden="1" customHeight="1">
      <c r="B144" s="151"/>
      <c r="C144" s="147"/>
      <c r="D144" s="154"/>
      <c r="E144" s="136"/>
      <c r="F144" s="25" t="s">
        <v>296</v>
      </c>
      <c r="G144" s="27" t="s">
        <v>297</v>
      </c>
      <c r="H144" s="6"/>
      <c r="I144" s="5"/>
      <c r="J144" s="5"/>
      <c r="K144" s="4"/>
      <c r="L144" s="6"/>
      <c r="M144" s="20"/>
      <c r="N144" s="20"/>
      <c r="O144" s="4"/>
      <c r="P144" s="6"/>
      <c r="Q144" s="20"/>
      <c r="R144" s="20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hidden="1" customHeight="1">
      <c r="B145" s="151"/>
      <c r="C145" s="147"/>
      <c r="D145" s="154"/>
      <c r="E145" s="136"/>
      <c r="F145" s="25" t="s">
        <v>298</v>
      </c>
      <c r="G145" s="27" t="s">
        <v>299</v>
      </c>
      <c r="H145" s="6"/>
      <c r="I145" s="5"/>
      <c r="J145" s="5"/>
      <c r="K145" s="4"/>
      <c r="L145" s="6"/>
      <c r="M145" s="20"/>
      <c r="N145" s="20"/>
      <c r="O145" s="4"/>
      <c r="P145" s="6"/>
      <c r="Q145" s="20"/>
      <c r="R145" s="20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hidden="1" customHeight="1">
      <c r="B146" s="151"/>
      <c r="C146" s="147"/>
      <c r="D146" s="154"/>
      <c r="E146" s="136"/>
      <c r="F146" s="25" t="s">
        <v>300</v>
      </c>
      <c r="G146" s="27" t="s">
        <v>301</v>
      </c>
      <c r="H146" s="6"/>
      <c r="I146" s="5"/>
      <c r="J146" s="5"/>
      <c r="K146" s="4"/>
      <c r="L146" s="6"/>
      <c r="M146" s="20"/>
      <c r="N146" s="20"/>
      <c r="O146" s="4"/>
      <c r="P146" s="6"/>
      <c r="Q146" s="20"/>
      <c r="R146" s="20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hidden="1" customHeight="1">
      <c r="B147" s="151"/>
      <c r="C147" s="147"/>
      <c r="D147" s="154"/>
      <c r="E147" s="136"/>
      <c r="F147" s="25" t="s">
        <v>302</v>
      </c>
      <c r="G147" s="27" t="s">
        <v>303</v>
      </c>
      <c r="H147" s="6"/>
      <c r="I147" s="5"/>
      <c r="J147" s="5"/>
      <c r="K147" s="4"/>
      <c r="L147" s="6"/>
      <c r="M147" s="20"/>
      <c r="N147" s="20"/>
      <c r="O147" s="4"/>
      <c r="P147" s="6"/>
      <c r="Q147" s="20"/>
      <c r="R147" s="20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hidden="1" customHeight="1">
      <c r="B148" s="151"/>
      <c r="C148" s="147"/>
      <c r="D148" s="154"/>
      <c r="E148" s="136"/>
      <c r="F148" s="25" t="s">
        <v>304</v>
      </c>
      <c r="G148" s="27" t="s">
        <v>305</v>
      </c>
      <c r="H148" s="6"/>
      <c r="I148" s="5"/>
      <c r="J148" s="5"/>
      <c r="K148" s="4"/>
      <c r="L148" s="6"/>
      <c r="M148" s="20"/>
      <c r="N148" s="20"/>
      <c r="O148" s="4"/>
      <c r="P148" s="6"/>
      <c r="Q148" s="20"/>
      <c r="R148" s="20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hidden="1" customHeight="1">
      <c r="B149" s="151"/>
      <c r="C149" s="147"/>
      <c r="D149" s="154"/>
      <c r="E149" s="136"/>
      <c r="F149" s="25" t="s">
        <v>306</v>
      </c>
      <c r="G149" s="27" t="s">
        <v>307</v>
      </c>
      <c r="H149" s="6"/>
      <c r="I149" s="5"/>
      <c r="J149" s="5"/>
      <c r="K149" s="4"/>
      <c r="L149" s="6"/>
      <c r="M149" s="20"/>
      <c r="N149" s="20"/>
      <c r="O149" s="4"/>
      <c r="P149" s="6"/>
      <c r="Q149" s="20"/>
      <c r="R149" s="20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hidden="1" customHeight="1">
      <c r="B150" s="151"/>
      <c r="C150" s="147"/>
      <c r="D150" s="154"/>
      <c r="E150" s="136"/>
      <c r="F150" s="25" t="s">
        <v>308</v>
      </c>
      <c r="G150" s="27" t="s">
        <v>309</v>
      </c>
      <c r="H150" s="6"/>
      <c r="I150" s="5"/>
      <c r="J150" s="5"/>
      <c r="K150" s="4"/>
      <c r="L150" s="6"/>
      <c r="M150" s="20"/>
      <c r="N150" s="20"/>
      <c r="O150" s="4"/>
      <c r="P150" s="6"/>
      <c r="Q150" s="20"/>
      <c r="R150" s="20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hidden="1" customHeight="1">
      <c r="B151" s="151"/>
      <c r="C151" s="147"/>
      <c r="D151" s="154"/>
      <c r="E151" s="136"/>
      <c r="F151" s="25" t="s">
        <v>310</v>
      </c>
      <c r="G151" s="27" t="s">
        <v>311</v>
      </c>
      <c r="H151" s="6"/>
      <c r="I151" s="5"/>
      <c r="J151" s="5"/>
      <c r="K151" s="4"/>
      <c r="L151" s="6"/>
      <c r="M151" s="20"/>
      <c r="N151" s="20"/>
      <c r="O151" s="4"/>
      <c r="P151" s="6"/>
      <c r="Q151" s="20"/>
      <c r="R151" s="20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hidden="1" customHeight="1">
      <c r="B152" s="151"/>
      <c r="C152" s="147"/>
      <c r="D152" s="154"/>
      <c r="E152" s="136"/>
      <c r="F152" s="25" t="s">
        <v>312</v>
      </c>
      <c r="G152" s="27" t="s">
        <v>313</v>
      </c>
      <c r="H152" s="6"/>
      <c r="I152" s="5"/>
      <c r="J152" s="5"/>
      <c r="K152" s="4"/>
      <c r="L152" s="6"/>
      <c r="M152" s="20"/>
      <c r="N152" s="20"/>
      <c r="O152" s="4"/>
      <c r="P152" s="6"/>
      <c r="Q152" s="20"/>
      <c r="R152" s="20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hidden="1" customHeight="1">
      <c r="B153" s="151"/>
      <c r="C153" s="147"/>
      <c r="D153" s="154"/>
      <c r="E153" s="136"/>
      <c r="F153" s="25" t="s">
        <v>314</v>
      </c>
      <c r="G153" s="27" t="s">
        <v>315</v>
      </c>
      <c r="H153" s="6"/>
      <c r="I153" s="5"/>
      <c r="J153" s="5"/>
      <c r="K153" s="4"/>
      <c r="L153" s="6"/>
      <c r="M153" s="20"/>
      <c r="N153" s="20"/>
      <c r="O153" s="4"/>
      <c r="P153" s="6"/>
      <c r="Q153" s="20"/>
      <c r="R153" s="20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hidden="1" customHeight="1">
      <c r="B154" s="151"/>
      <c r="C154" s="147"/>
      <c r="D154" s="154"/>
      <c r="E154" s="136"/>
      <c r="F154" s="25" t="s">
        <v>316</v>
      </c>
      <c r="G154" s="27" t="s">
        <v>317</v>
      </c>
      <c r="H154" s="6"/>
      <c r="I154" s="5"/>
      <c r="J154" s="5"/>
      <c r="K154" s="4"/>
      <c r="L154" s="6"/>
      <c r="M154" s="20"/>
      <c r="N154" s="20"/>
      <c r="O154" s="4"/>
      <c r="P154" s="6"/>
      <c r="Q154" s="20"/>
      <c r="R154" s="20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hidden="1" customHeight="1">
      <c r="B155" s="151"/>
      <c r="C155" s="147"/>
      <c r="D155" s="154"/>
      <c r="E155" s="136"/>
      <c r="F155" s="25" t="s">
        <v>318</v>
      </c>
      <c r="G155" s="27" t="s">
        <v>204</v>
      </c>
      <c r="H155" s="6"/>
      <c r="I155" s="5"/>
      <c r="J155" s="5"/>
      <c r="K155" s="4"/>
      <c r="L155" s="6"/>
      <c r="M155" s="20"/>
      <c r="N155" s="20"/>
      <c r="O155" s="4"/>
      <c r="P155" s="6"/>
      <c r="Q155" s="20"/>
      <c r="R155" s="20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hidden="1" customHeight="1">
      <c r="B156" s="151"/>
      <c r="C156" s="147"/>
      <c r="D156" s="154"/>
      <c r="E156" s="136"/>
      <c r="F156" s="25" t="s">
        <v>319</v>
      </c>
      <c r="G156" s="27" t="s">
        <v>320</v>
      </c>
      <c r="H156" s="6"/>
      <c r="I156" s="5"/>
      <c r="J156" s="5"/>
      <c r="K156" s="4"/>
      <c r="L156" s="6"/>
      <c r="M156" s="20"/>
      <c r="N156" s="20"/>
      <c r="O156" s="4"/>
      <c r="P156" s="6"/>
      <c r="Q156" s="20"/>
      <c r="R156" s="20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hidden="1" customHeight="1">
      <c r="B157" s="151"/>
      <c r="C157" s="147"/>
      <c r="D157" s="154"/>
      <c r="E157" s="136"/>
      <c r="F157" s="25" t="s">
        <v>321</v>
      </c>
      <c r="G157" s="27" t="s">
        <v>322</v>
      </c>
      <c r="H157" s="6"/>
      <c r="I157" s="5"/>
      <c r="J157" s="5"/>
      <c r="K157" s="4"/>
      <c r="L157" s="6"/>
      <c r="M157" s="20"/>
      <c r="N157" s="20"/>
      <c r="O157" s="4"/>
      <c r="P157" s="6"/>
      <c r="Q157" s="20"/>
      <c r="R157" s="20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hidden="1" customHeight="1">
      <c r="B158" s="151"/>
      <c r="C158" s="147"/>
      <c r="D158" s="154"/>
      <c r="E158" s="136"/>
      <c r="F158" s="25" t="s">
        <v>323</v>
      </c>
      <c r="G158" s="27" t="s">
        <v>324</v>
      </c>
      <c r="H158" s="6"/>
      <c r="I158" s="5"/>
      <c r="J158" s="5"/>
      <c r="K158" s="4"/>
      <c r="L158" s="6"/>
      <c r="M158" s="20"/>
      <c r="N158" s="20"/>
      <c r="O158" s="4"/>
      <c r="P158" s="6"/>
      <c r="Q158" s="20"/>
      <c r="R158" s="20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hidden="1" customHeight="1">
      <c r="B159" s="151"/>
      <c r="C159" s="147"/>
      <c r="D159" s="154"/>
      <c r="E159" s="136"/>
      <c r="F159" s="25" t="s">
        <v>325</v>
      </c>
      <c r="G159" s="27" t="s">
        <v>326</v>
      </c>
      <c r="H159" s="6"/>
      <c r="I159" s="5"/>
      <c r="J159" s="5"/>
      <c r="K159" s="4"/>
      <c r="L159" s="6"/>
      <c r="M159" s="20"/>
      <c r="N159" s="20"/>
      <c r="O159" s="4"/>
      <c r="P159" s="6"/>
      <c r="Q159" s="20"/>
      <c r="R159" s="20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hidden="1" customHeight="1">
      <c r="B160" s="151"/>
      <c r="C160" s="147"/>
      <c r="D160" s="154"/>
      <c r="E160" s="136"/>
      <c r="F160" s="25" t="s">
        <v>327</v>
      </c>
      <c r="G160" s="27" t="s">
        <v>186</v>
      </c>
      <c r="H160" s="6"/>
      <c r="I160" s="5"/>
      <c r="J160" s="5"/>
      <c r="K160" s="4"/>
      <c r="L160" s="6"/>
      <c r="M160" s="20"/>
      <c r="N160" s="20"/>
      <c r="O160" s="4"/>
      <c r="P160" s="6"/>
      <c r="Q160" s="20"/>
      <c r="R160" s="20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hidden="1" customHeight="1">
      <c r="B161" s="151"/>
      <c r="C161" s="147"/>
      <c r="D161" s="154"/>
      <c r="E161" s="136"/>
      <c r="F161" s="25" t="s">
        <v>328</v>
      </c>
      <c r="G161" s="27" t="s">
        <v>188</v>
      </c>
      <c r="H161" s="6"/>
      <c r="I161" s="5"/>
      <c r="J161" s="5"/>
      <c r="K161" s="4"/>
      <c r="L161" s="6"/>
      <c r="M161" s="20"/>
      <c r="N161" s="20"/>
      <c r="O161" s="4"/>
      <c r="P161" s="6"/>
      <c r="Q161" s="20"/>
      <c r="R161" s="20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hidden="1" customHeight="1">
      <c r="B162" s="151"/>
      <c r="C162" s="147"/>
      <c r="D162" s="154"/>
      <c r="E162" s="136"/>
      <c r="F162" s="25" t="s">
        <v>329</v>
      </c>
      <c r="G162" s="27" t="s">
        <v>190</v>
      </c>
      <c r="H162" s="6"/>
      <c r="I162" s="5"/>
      <c r="J162" s="5"/>
      <c r="K162" s="4"/>
      <c r="L162" s="6"/>
      <c r="M162" s="20"/>
      <c r="N162" s="20"/>
      <c r="O162" s="4"/>
      <c r="P162" s="6"/>
      <c r="Q162" s="20"/>
      <c r="R162" s="20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hidden="1" customHeight="1">
      <c r="B163" s="151"/>
      <c r="C163" s="147"/>
      <c r="D163" s="154"/>
      <c r="E163" s="136"/>
      <c r="F163" s="25" t="s">
        <v>330</v>
      </c>
      <c r="G163" s="27" t="s">
        <v>192</v>
      </c>
      <c r="H163" s="6"/>
      <c r="I163" s="5"/>
      <c r="J163" s="5"/>
      <c r="K163" s="4"/>
      <c r="L163" s="6"/>
      <c r="M163" s="20"/>
      <c r="N163" s="20"/>
      <c r="O163" s="4"/>
      <c r="P163" s="6"/>
      <c r="Q163" s="20"/>
      <c r="R163" s="20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hidden="1" customHeight="1" thickBot="1">
      <c r="B164" s="152"/>
      <c r="C164" s="148"/>
      <c r="D164" s="155"/>
      <c r="E164" s="139"/>
      <c r="F164" s="33" t="s">
        <v>331</v>
      </c>
      <c r="G164" s="34" t="s">
        <v>198</v>
      </c>
      <c r="H164" s="6"/>
      <c r="I164" s="5"/>
      <c r="J164" s="5"/>
      <c r="K164" s="4"/>
      <c r="L164" s="6"/>
      <c r="M164" s="20"/>
      <c r="N164" s="20"/>
      <c r="O164" s="4"/>
      <c r="P164" s="6"/>
      <c r="Q164" s="20"/>
      <c r="R164" s="20"/>
      <c r="S164" s="4"/>
      <c r="T164" s="6"/>
      <c r="U164" s="5"/>
      <c r="V164" s="5"/>
      <c r="W164" s="4"/>
      <c r="X164" s="6"/>
      <c r="Y164" s="5"/>
      <c r="Z164" s="5"/>
      <c r="AA164" s="4"/>
    </row>
    <row r="165" spans="2:27" hidden="1">
      <c r="B165" s="150">
        <v>5</v>
      </c>
      <c r="C165" s="149" t="s">
        <v>27</v>
      </c>
      <c r="D165" s="153">
        <v>5.2</v>
      </c>
      <c r="E165" s="135" t="s">
        <v>28</v>
      </c>
      <c r="F165" s="31" t="s">
        <v>332</v>
      </c>
      <c r="G165" s="32" t="s">
        <v>333</v>
      </c>
      <c r="H165" s="6"/>
      <c r="I165" s="5"/>
      <c r="J165" s="5"/>
      <c r="K165" s="4"/>
      <c r="L165" s="6"/>
      <c r="M165" s="20"/>
      <c r="N165" s="20"/>
      <c r="O165" s="4"/>
      <c r="P165" s="6"/>
      <c r="Q165" s="20"/>
      <c r="R165" s="20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hidden="1" thickBot="1">
      <c r="B166" s="151"/>
      <c r="C166" s="147"/>
      <c r="D166" s="155"/>
      <c r="E166" s="139"/>
      <c r="F166" s="33" t="s">
        <v>334</v>
      </c>
      <c r="G166" s="38" t="s">
        <v>335</v>
      </c>
      <c r="H166" s="6"/>
      <c r="I166" s="5"/>
      <c r="J166" s="5"/>
      <c r="K166" s="4"/>
      <c r="L166" s="6"/>
      <c r="M166" s="20"/>
      <c r="N166" s="20"/>
      <c r="O166" s="4"/>
      <c r="P166" s="6"/>
      <c r="Q166" s="20"/>
      <c r="R166" s="20"/>
      <c r="S166" s="4"/>
      <c r="T166" s="6"/>
      <c r="U166" s="5"/>
      <c r="V166" s="5"/>
      <c r="W166" s="4"/>
      <c r="X166" s="6"/>
      <c r="Y166" s="5"/>
      <c r="Z166" s="5"/>
      <c r="AA166" s="4"/>
    </row>
    <row r="167" spans="2:27" hidden="1">
      <c r="B167" s="151"/>
      <c r="C167" s="147"/>
      <c r="D167" s="153">
        <v>5.0999999999999996</v>
      </c>
      <c r="E167" s="135" t="s">
        <v>29</v>
      </c>
      <c r="F167" s="31" t="s">
        <v>336</v>
      </c>
      <c r="G167" s="32" t="s">
        <v>337</v>
      </c>
      <c r="H167" s="6"/>
      <c r="I167" s="5"/>
      <c r="J167" s="5"/>
      <c r="K167" s="4"/>
      <c r="L167" s="6"/>
      <c r="M167" s="20"/>
      <c r="N167" s="20"/>
      <c r="O167" s="4"/>
      <c r="P167" s="6"/>
      <c r="Q167" s="20"/>
      <c r="R167" s="20"/>
      <c r="S167" s="4"/>
      <c r="T167" s="6"/>
      <c r="U167" s="5"/>
      <c r="V167" s="5"/>
      <c r="W167" s="4"/>
      <c r="X167" s="6"/>
      <c r="Y167" s="5"/>
      <c r="Z167" s="5"/>
      <c r="AA167" s="4"/>
    </row>
    <row r="168" spans="2:27" hidden="1">
      <c r="B168" s="151"/>
      <c r="C168" s="147"/>
      <c r="D168" s="154"/>
      <c r="E168" s="136"/>
      <c r="F168" s="25" t="s">
        <v>338</v>
      </c>
      <c r="G168" s="27" t="s">
        <v>339</v>
      </c>
      <c r="H168" s="6"/>
      <c r="I168" s="5"/>
      <c r="J168" s="5"/>
      <c r="K168" s="4"/>
      <c r="L168" s="6"/>
      <c r="M168" s="20"/>
      <c r="N168" s="20"/>
      <c r="O168" s="4"/>
      <c r="P168" s="6"/>
      <c r="Q168" s="20"/>
      <c r="R168" s="20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hidden="1" thickBot="1">
      <c r="B169" s="151"/>
      <c r="C169" s="147"/>
      <c r="D169" s="155"/>
      <c r="E169" s="139"/>
      <c r="F169" s="33" t="s">
        <v>340</v>
      </c>
      <c r="G169" s="34" t="s">
        <v>341</v>
      </c>
      <c r="H169" s="6"/>
      <c r="I169" s="5"/>
      <c r="J169" s="5"/>
      <c r="K169" s="4"/>
      <c r="L169" s="6"/>
      <c r="M169" s="20"/>
      <c r="N169" s="20"/>
      <c r="O169" s="4"/>
      <c r="P169" s="6"/>
      <c r="Q169" s="20"/>
      <c r="R169" s="20"/>
      <c r="S169" s="4"/>
      <c r="T169" s="6"/>
      <c r="U169" s="5"/>
      <c r="V169" s="5"/>
      <c r="W169" s="4"/>
      <c r="X169" s="6"/>
      <c r="Y169" s="5"/>
      <c r="Z169" s="5"/>
      <c r="AA169" s="4"/>
    </row>
    <row r="170" spans="2:27" hidden="1">
      <c r="B170" s="151"/>
      <c r="C170" s="147"/>
      <c r="D170" s="153">
        <v>5.3</v>
      </c>
      <c r="E170" s="135" t="s">
        <v>30</v>
      </c>
      <c r="F170" s="31" t="s">
        <v>342</v>
      </c>
      <c r="G170" s="32" t="s">
        <v>343</v>
      </c>
      <c r="H170" s="6"/>
      <c r="I170" s="5"/>
      <c r="J170" s="5"/>
      <c r="K170" s="4"/>
      <c r="L170" s="6"/>
      <c r="M170" s="20"/>
      <c r="N170" s="20"/>
      <c r="O170" s="4"/>
      <c r="P170" s="6"/>
      <c r="Q170" s="20"/>
      <c r="R170" s="20"/>
      <c r="S170" s="4"/>
      <c r="T170" s="6"/>
      <c r="U170" s="5"/>
      <c r="V170" s="5"/>
      <c r="W170" s="4"/>
      <c r="X170" s="6"/>
      <c r="Y170" s="5"/>
      <c r="Z170" s="5"/>
      <c r="AA170" s="4"/>
    </row>
    <row r="171" spans="2:27" hidden="1">
      <c r="B171" s="151"/>
      <c r="C171" s="147"/>
      <c r="D171" s="154"/>
      <c r="E171" s="136"/>
      <c r="F171" s="25" t="s">
        <v>344</v>
      </c>
      <c r="G171" s="27" t="s">
        <v>345</v>
      </c>
      <c r="H171" s="6"/>
      <c r="I171" s="5"/>
      <c r="J171" s="5"/>
      <c r="K171" s="4"/>
      <c r="L171" s="6"/>
      <c r="M171" s="20"/>
      <c r="N171" s="20"/>
      <c r="O171" s="4"/>
      <c r="P171" s="6"/>
      <c r="Q171" s="20"/>
      <c r="R171" s="20"/>
      <c r="S171" s="4"/>
      <c r="T171" s="6"/>
      <c r="U171" s="5"/>
      <c r="V171" s="5"/>
      <c r="W171" s="4"/>
      <c r="X171" s="6"/>
      <c r="Y171" s="5"/>
      <c r="Z171" s="5"/>
      <c r="AA171" s="4"/>
    </row>
    <row r="172" spans="2:27" hidden="1">
      <c r="B172" s="151"/>
      <c r="C172" s="147"/>
      <c r="D172" s="154"/>
      <c r="E172" s="136"/>
      <c r="F172" s="25" t="s">
        <v>346</v>
      </c>
      <c r="G172" s="27" t="s">
        <v>347</v>
      </c>
      <c r="H172" s="6"/>
      <c r="I172" s="5"/>
      <c r="J172" s="5"/>
      <c r="K172" s="4"/>
      <c r="L172" s="6"/>
      <c r="M172" s="20"/>
      <c r="N172" s="20"/>
      <c r="O172" s="4"/>
      <c r="P172" s="6"/>
      <c r="Q172" s="20"/>
      <c r="R172" s="20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hidden="1" thickBot="1">
      <c r="B173" s="151"/>
      <c r="C173" s="147"/>
      <c r="D173" s="155"/>
      <c r="E173" s="139"/>
      <c r="F173" s="33" t="s">
        <v>348</v>
      </c>
      <c r="G173" s="34" t="s">
        <v>349</v>
      </c>
      <c r="H173" s="6"/>
      <c r="I173" s="5"/>
      <c r="J173" s="5"/>
      <c r="K173" s="4"/>
      <c r="L173" s="6"/>
      <c r="M173" s="20"/>
      <c r="N173" s="20"/>
      <c r="O173" s="4"/>
      <c r="P173" s="6"/>
      <c r="Q173" s="20"/>
      <c r="R173" s="20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hidden="1" customHeight="1">
      <c r="B174" s="151"/>
      <c r="C174" s="147"/>
      <c r="D174" s="153">
        <v>5.4</v>
      </c>
      <c r="E174" s="135" t="s">
        <v>31</v>
      </c>
      <c r="F174" s="31" t="s">
        <v>350</v>
      </c>
      <c r="G174" s="32" t="s">
        <v>351</v>
      </c>
      <c r="H174" s="6"/>
      <c r="I174" s="5"/>
      <c r="J174" s="5"/>
      <c r="K174" s="4"/>
      <c r="L174" s="6"/>
      <c r="M174" s="20"/>
      <c r="N174" s="20"/>
      <c r="O174" s="4"/>
      <c r="P174" s="6"/>
      <c r="Q174" s="20"/>
      <c r="R174" s="20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hidden="1" customHeight="1">
      <c r="B175" s="151"/>
      <c r="C175" s="147"/>
      <c r="D175" s="154"/>
      <c r="E175" s="136"/>
      <c r="F175" s="25" t="s">
        <v>352</v>
      </c>
      <c r="G175" s="27" t="s">
        <v>353</v>
      </c>
      <c r="H175" s="6"/>
      <c r="I175" s="5"/>
      <c r="J175" s="5"/>
      <c r="K175" s="4"/>
      <c r="L175" s="6"/>
      <c r="M175" s="20"/>
      <c r="N175" s="20"/>
      <c r="O175" s="4"/>
      <c r="P175" s="6"/>
      <c r="Q175" s="20"/>
      <c r="R175" s="20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hidden="1" customHeight="1">
      <c r="B176" s="151"/>
      <c r="C176" s="147"/>
      <c r="D176" s="154"/>
      <c r="E176" s="136"/>
      <c r="F176" s="25" t="s">
        <v>354</v>
      </c>
      <c r="G176" s="27" t="s">
        <v>355</v>
      </c>
      <c r="H176" s="6"/>
      <c r="I176" s="5"/>
      <c r="J176" s="5"/>
      <c r="K176" s="4"/>
      <c r="L176" s="6"/>
      <c r="M176" s="20"/>
      <c r="N176" s="20"/>
      <c r="O176" s="4"/>
      <c r="P176" s="6"/>
      <c r="Q176" s="20"/>
      <c r="R176" s="20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hidden="1" customHeight="1">
      <c r="B177" s="151"/>
      <c r="C177" s="147"/>
      <c r="D177" s="154"/>
      <c r="E177" s="136"/>
      <c r="F177" s="25" t="s">
        <v>356</v>
      </c>
      <c r="G177" s="27" t="s">
        <v>357</v>
      </c>
      <c r="H177" s="6"/>
      <c r="I177" s="5"/>
      <c r="J177" s="5"/>
      <c r="K177" s="4"/>
      <c r="L177" s="6"/>
      <c r="M177" s="20"/>
      <c r="N177" s="20"/>
      <c r="O177" s="4"/>
      <c r="P177" s="6"/>
      <c r="Q177" s="20"/>
      <c r="R177" s="20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hidden="1" customHeight="1">
      <c r="B178" s="151"/>
      <c r="C178" s="147"/>
      <c r="D178" s="154"/>
      <c r="E178" s="136"/>
      <c r="F178" s="25" t="s">
        <v>358</v>
      </c>
      <c r="G178" s="27" t="s">
        <v>359</v>
      </c>
      <c r="H178" s="6"/>
      <c r="I178" s="5"/>
      <c r="J178" s="5"/>
      <c r="K178" s="4"/>
      <c r="L178" s="6"/>
      <c r="M178" s="20"/>
      <c r="N178" s="20"/>
      <c r="O178" s="4"/>
      <c r="P178" s="6"/>
      <c r="Q178" s="20"/>
      <c r="R178" s="20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hidden="1" customHeight="1" thickBot="1">
      <c r="B179" s="152"/>
      <c r="C179" s="148"/>
      <c r="D179" s="155"/>
      <c r="E179" s="139"/>
      <c r="F179" s="33" t="s">
        <v>360</v>
      </c>
      <c r="G179" s="34" t="s">
        <v>216</v>
      </c>
      <c r="H179" s="6"/>
      <c r="I179" s="5"/>
      <c r="J179" s="5"/>
      <c r="K179" s="4"/>
      <c r="L179" s="6"/>
      <c r="M179" s="20"/>
      <c r="N179" s="20"/>
      <c r="O179" s="4"/>
      <c r="P179" s="6"/>
      <c r="Q179" s="20"/>
      <c r="R179" s="20"/>
      <c r="S179" s="4"/>
      <c r="T179" s="6"/>
      <c r="U179" s="5"/>
      <c r="V179" s="5"/>
      <c r="W179" s="4"/>
      <c r="X179" s="6"/>
      <c r="Y179" s="5"/>
      <c r="Z179" s="5"/>
      <c r="AA179" s="4"/>
    </row>
    <row r="180" spans="2:27" hidden="1">
      <c r="B180" s="150">
        <v>6</v>
      </c>
      <c r="C180" s="149" t="s">
        <v>32</v>
      </c>
      <c r="D180" s="153">
        <v>6.1</v>
      </c>
      <c r="E180" s="135" t="s">
        <v>37</v>
      </c>
      <c r="F180" s="31" t="s">
        <v>361</v>
      </c>
      <c r="G180" s="32" t="s">
        <v>362</v>
      </c>
      <c r="H180" s="6"/>
      <c r="I180" s="5"/>
      <c r="J180" s="5"/>
      <c r="K180" s="4"/>
      <c r="L180" s="6"/>
      <c r="M180" s="20"/>
      <c r="N180" s="20"/>
      <c r="O180" s="4"/>
      <c r="P180" s="6"/>
      <c r="Q180" s="20"/>
      <c r="R180" s="20"/>
      <c r="S180" s="4"/>
      <c r="T180" s="6"/>
      <c r="U180" s="5"/>
      <c r="V180" s="5"/>
      <c r="W180" s="4"/>
      <c r="X180" s="6"/>
      <c r="Y180" s="5"/>
      <c r="Z180" s="5"/>
      <c r="AA180" s="4"/>
    </row>
    <row r="181" spans="2:27" hidden="1">
      <c r="B181" s="151"/>
      <c r="C181" s="147"/>
      <c r="D181" s="154"/>
      <c r="E181" s="136"/>
      <c r="F181" s="25" t="s">
        <v>363</v>
      </c>
      <c r="G181" s="27" t="s">
        <v>364</v>
      </c>
      <c r="H181" s="6"/>
      <c r="I181" s="5"/>
      <c r="J181" s="5"/>
      <c r="K181" s="4"/>
      <c r="L181" s="6"/>
      <c r="M181" s="20"/>
      <c r="N181" s="20"/>
      <c r="O181" s="4"/>
      <c r="P181" s="6"/>
      <c r="Q181" s="20"/>
      <c r="R181" s="20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hidden="1" thickBot="1">
      <c r="B182" s="151"/>
      <c r="C182" s="147"/>
      <c r="D182" s="155"/>
      <c r="E182" s="139"/>
      <c r="F182" s="33" t="s">
        <v>365</v>
      </c>
      <c r="G182" s="34" t="s">
        <v>366</v>
      </c>
      <c r="H182" s="6"/>
      <c r="I182" s="5"/>
      <c r="J182" s="5"/>
      <c r="K182" s="4"/>
      <c r="L182" s="6"/>
      <c r="M182" s="20"/>
      <c r="N182" s="20"/>
      <c r="O182" s="4"/>
      <c r="P182" s="6"/>
      <c r="Q182" s="20"/>
      <c r="R182" s="20"/>
      <c r="S182" s="4"/>
      <c r="T182" s="6"/>
      <c r="U182" s="5"/>
      <c r="V182" s="5"/>
      <c r="W182" s="4"/>
      <c r="X182" s="6"/>
      <c r="Y182" s="5"/>
      <c r="Z182" s="5"/>
      <c r="AA182" s="4"/>
    </row>
    <row r="183" spans="2:27" hidden="1">
      <c r="B183" s="151"/>
      <c r="C183" s="147"/>
      <c r="D183" s="153">
        <v>6.2</v>
      </c>
      <c r="E183" s="135" t="s">
        <v>33</v>
      </c>
      <c r="F183" s="47" t="s">
        <v>97</v>
      </c>
      <c r="G183" s="48" t="s">
        <v>98</v>
      </c>
      <c r="H183" s="6"/>
      <c r="I183" s="5"/>
      <c r="J183" s="5"/>
      <c r="K183" s="4"/>
      <c r="L183" s="6"/>
      <c r="M183" s="20"/>
      <c r="N183" s="20"/>
      <c r="O183" s="4"/>
      <c r="P183" s="6"/>
      <c r="Q183" s="20"/>
      <c r="R183" s="20"/>
      <c r="S183" s="4"/>
      <c r="T183" s="6"/>
      <c r="U183" s="5"/>
      <c r="V183" s="5"/>
      <c r="W183" s="4"/>
      <c r="X183" s="6"/>
      <c r="Y183" s="5"/>
      <c r="Z183" s="5"/>
      <c r="AA183" s="4"/>
    </row>
    <row r="184" spans="2:27" hidden="1">
      <c r="B184" s="151"/>
      <c r="C184" s="147"/>
      <c r="D184" s="154"/>
      <c r="E184" s="136"/>
      <c r="F184" s="39" t="s">
        <v>99</v>
      </c>
      <c r="G184" s="40" t="s">
        <v>100</v>
      </c>
      <c r="H184" s="6"/>
      <c r="I184" s="5"/>
      <c r="J184" s="5"/>
      <c r="K184" s="4"/>
      <c r="L184" s="6"/>
      <c r="M184" s="20"/>
      <c r="N184" s="20"/>
      <c r="O184" s="4"/>
      <c r="P184" s="6"/>
      <c r="Q184" s="20"/>
      <c r="R184" s="20"/>
      <c r="S184" s="4"/>
      <c r="T184" s="6"/>
      <c r="U184" s="5"/>
      <c r="V184" s="5"/>
      <c r="W184" s="4"/>
      <c r="X184" s="6"/>
      <c r="Y184" s="5"/>
      <c r="Z184" s="5"/>
      <c r="AA184" s="4"/>
    </row>
    <row r="185" spans="2:27" hidden="1">
      <c r="B185" s="151"/>
      <c r="C185" s="147"/>
      <c r="D185" s="154"/>
      <c r="E185" s="136"/>
      <c r="F185" s="39" t="s">
        <v>167</v>
      </c>
      <c r="G185" s="40" t="s">
        <v>168</v>
      </c>
      <c r="H185" s="6"/>
      <c r="I185" s="5"/>
      <c r="J185" s="5"/>
      <c r="K185" s="4"/>
      <c r="L185" s="6"/>
      <c r="M185" s="20"/>
      <c r="N185" s="20"/>
      <c r="O185" s="4"/>
      <c r="P185" s="6"/>
      <c r="Q185" s="20"/>
      <c r="R185" s="20"/>
      <c r="S185" s="4"/>
      <c r="T185" s="6"/>
      <c r="U185" s="5"/>
      <c r="V185" s="5"/>
      <c r="W185" s="4"/>
      <c r="X185" s="6"/>
      <c r="Y185" s="5"/>
      <c r="Z185" s="5"/>
      <c r="AA185" s="4"/>
    </row>
    <row r="186" spans="2:27" hidden="1">
      <c r="B186" s="151"/>
      <c r="C186" s="147"/>
      <c r="D186" s="154"/>
      <c r="E186" s="136"/>
      <c r="F186" s="39" t="s">
        <v>169</v>
      </c>
      <c r="G186" s="40" t="s">
        <v>170</v>
      </c>
      <c r="H186" s="6"/>
      <c r="I186" s="5"/>
      <c r="J186" s="5"/>
      <c r="K186" s="4"/>
      <c r="L186" s="6"/>
      <c r="M186" s="20"/>
      <c r="N186" s="20"/>
      <c r="O186" s="4"/>
      <c r="P186" s="6"/>
      <c r="Q186" s="20"/>
      <c r="R186" s="20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hidden="1" thickBot="1">
      <c r="B187" s="151"/>
      <c r="C187" s="147"/>
      <c r="D187" s="155"/>
      <c r="E187" s="139"/>
      <c r="F187" s="33" t="s">
        <v>367</v>
      </c>
      <c r="G187" s="34" t="s">
        <v>368</v>
      </c>
      <c r="H187" s="6"/>
      <c r="I187" s="5"/>
      <c r="J187" s="5"/>
      <c r="K187" s="4"/>
      <c r="L187" s="6"/>
      <c r="M187" s="20"/>
      <c r="N187" s="20"/>
      <c r="O187" s="4"/>
      <c r="P187" s="6"/>
      <c r="Q187" s="20"/>
      <c r="R187" s="20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hidden="1" thickBot="1">
      <c r="B188" s="151"/>
      <c r="C188" s="147"/>
      <c r="D188" s="45">
        <v>6.3</v>
      </c>
      <c r="E188" s="46" t="s">
        <v>34</v>
      </c>
      <c r="F188" s="41">
        <v>715</v>
      </c>
      <c r="G188" s="42" t="s">
        <v>49</v>
      </c>
      <c r="H188" s="6"/>
      <c r="I188" s="5"/>
      <c r="J188" s="5"/>
      <c r="K188" s="4"/>
      <c r="L188" s="6"/>
      <c r="M188" s="20"/>
      <c r="N188" s="20"/>
      <c r="O188" s="4"/>
      <c r="P188" s="6"/>
      <c r="Q188" s="20"/>
      <c r="R188" s="20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hidden="1" thickBot="1">
      <c r="B189" s="151"/>
      <c r="C189" s="147"/>
      <c r="D189" s="45">
        <v>6.4</v>
      </c>
      <c r="E189" s="46" t="s">
        <v>35</v>
      </c>
      <c r="F189" s="41" t="s">
        <v>369</v>
      </c>
      <c r="G189" s="49" t="s">
        <v>370</v>
      </c>
      <c r="H189" s="6"/>
      <c r="I189" s="5"/>
      <c r="J189" s="5"/>
      <c r="K189" s="4"/>
      <c r="L189" s="6"/>
      <c r="M189" s="20"/>
      <c r="N189" s="20"/>
      <c r="O189" s="4"/>
      <c r="P189" s="6"/>
      <c r="Q189" s="20"/>
      <c r="R189" s="20"/>
      <c r="S189" s="4"/>
      <c r="T189" s="6"/>
      <c r="U189" s="5"/>
      <c r="V189" s="5"/>
      <c r="W189" s="4"/>
      <c r="X189" s="6"/>
      <c r="Y189" s="5"/>
      <c r="Z189" s="5"/>
      <c r="AA189" s="4"/>
    </row>
    <row r="190" spans="2:27" hidden="1">
      <c r="B190" s="151"/>
      <c r="C190" s="147"/>
      <c r="D190" s="153">
        <v>6.5</v>
      </c>
      <c r="E190" s="135" t="s">
        <v>36</v>
      </c>
      <c r="F190" s="31" t="s">
        <v>371</v>
      </c>
      <c r="G190" s="32" t="s">
        <v>372</v>
      </c>
      <c r="H190" s="6"/>
      <c r="I190" s="5"/>
      <c r="J190" s="5"/>
      <c r="K190" s="4"/>
      <c r="L190" s="6"/>
      <c r="M190" s="20"/>
      <c r="N190" s="20"/>
      <c r="O190" s="4"/>
      <c r="P190" s="6"/>
      <c r="Q190" s="20"/>
      <c r="R190" s="20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hidden="1" thickBot="1">
      <c r="B191" s="151"/>
      <c r="C191" s="147"/>
      <c r="D191" s="155"/>
      <c r="E191" s="139"/>
      <c r="F191" s="33" t="s">
        <v>373</v>
      </c>
      <c r="G191" s="34" t="s">
        <v>374</v>
      </c>
      <c r="H191" s="6"/>
      <c r="I191" s="5"/>
      <c r="J191" s="5"/>
      <c r="K191" s="4"/>
      <c r="L191" s="6"/>
      <c r="M191" s="20"/>
      <c r="N191" s="20"/>
      <c r="O191" s="4"/>
      <c r="P191" s="6"/>
      <c r="Q191" s="20"/>
      <c r="R191" s="20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hidden="1" thickBot="1">
      <c r="B192" s="151"/>
      <c r="C192" s="147"/>
      <c r="D192" s="45">
        <v>6.6</v>
      </c>
      <c r="E192" s="46" t="s">
        <v>38</v>
      </c>
      <c r="F192" s="41" t="s">
        <v>375</v>
      </c>
      <c r="G192" s="49" t="s">
        <v>138</v>
      </c>
      <c r="H192" s="6"/>
      <c r="I192" s="5"/>
      <c r="J192" s="5"/>
      <c r="K192" s="4"/>
      <c r="L192" s="6"/>
      <c r="M192" s="20"/>
      <c r="N192" s="20"/>
      <c r="O192" s="4"/>
      <c r="P192" s="6"/>
      <c r="Q192" s="20"/>
      <c r="R192" s="20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hidden="1" thickBot="1">
      <c r="B193" s="151"/>
      <c r="C193" s="147"/>
      <c r="D193" s="45">
        <v>6.7</v>
      </c>
      <c r="E193" s="46" t="s">
        <v>39</v>
      </c>
      <c r="F193" s="41" t="s">
        <v>376</v>
      </c>
      <c r="G193" s="49" t="s">
        <v>377</v>
      </c>
      <c r="H193" s="6"/>
      <c r="I193" s="5"/>
      <c r="J193" s="5"/>
      <c r="K193" s="4"/>
      <c r="L193" s="6"/>
      <c r="M193" s="20"/>
      <c r="N193" s="20"/>
      <c r="O193" s="4"/>
      <c r="P193" s="6"/>
      <c r="Q193" s="20"/>
      <c r="R193" s="20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hidden="1" thickBot="1">
      <c r="B194" s="152"/>
      <c r="C194" s="147"/>
      <c r="D194" s="57">
        <v>6.8</v>
      </c>
      <c r="E194" s="58" t="s">
        <v>40</v>
      </c>
      <c r="F194" s="50">
        <v>716</v>
      </c>
      <c r="G194" s="51" t="s">
        <v>49</v>
      </c>
      <c r="H194" s="6"/>
      <c r="I194" s="5"/>
      <c r="J194" s="5"/>
      <c r="K194" s="4"/>
      <c r="L194" s="6"/>
      <c r="M194" s="20"/>
      <c r="N194" s="20"/>
      <c r="O194" s="4"/>
      <c r="P194" s="6"/>
      <c r="Q194" s="20"/>
      <c r="R194" s="20"/>
      <c r="S194" s="4"/>
      <c r="T194" s="6"/>
      <c r="U194" s="5"/>
      <c r="V194" s="5"/>
      <c r="W194" s="4"/>
      <c r="X194" s="6"/>
      <c r="Y194" s="5"/>
      <c r="Z194" s="5"/>
      <c r="AA194" s="4"/>
    </row>
    <row r="195" spans="2:28" hidden="1">
      <c r="B195" s="150">
        <v>7</v>
      </c>
      <c r="C195" s="156" t="s">
        <v>41</v>
      </c>
      <c r="D195" s="153">
        <v>7.2</v>
      </c>
      <c r="E195" s="135" t="s">
        <v>42</v>
      </c>
      <c r="F195" s="31">
        <v>907</v>
      </c>
      <c r="G195" s="37" t="s">
        <v>1</v>
      </c>
      <c r="H195" s="6"/>
      <c r="I195" s="5"/>
      <c r="J195" s="5"/>
      <c r="K195" s="4"/>
      <c r="L195" s="6"/>
      <c r="M195" s="20"/>
      <c r="N195" s="20"/>
      <c r="O195" s="4"/>
      <c r="P195" s="6"/>
      <c r="Q195" s="20"/>
      <c r="R195" s="20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hidden="1" thickBot="1">
      <c r="B196" s="151"/>
      <c r="C196" s="147"/>
      <c r="D196" s="155"/>
      <c r="E196" s="139"/>
      <c r="F196" s="33">
        <v>908</v>
      </c>
      <c r="G196" s="43" t="s">
        <v>2</v>
      </c>
      <c r="H196" s="6"/>
      <c r="I196" s="5"/>
      <c r="J196" s="5"/>
      <c r="K196" s="4"/>
      <c r="L196" s="6"/>
      <c r="M196" s="20"/>
      <c r="N196" s="20"/>
      <c r="O196" s="4"/>
      <c r="P196" s="6"/>
      <c r="Q196" s="20"/>
      <c r="R196" s="20"/>
      <c r="S196" s="4"/>
      <c r="T196" s="6"/>
      <c r="U196" s="5"/>
      <c r="V196" s="5"/>
      <c r="W196" s="4"/>
      <c r="X196" s="6"/>
      <c r="Y196" s="5"/>
      <c r="Z196" s="5"/>
      <c r="AA196" s="4"/>
    </row>
    <row r="197" spans="2:28" hidden="1">
      <c r="B197" s="151"/>
      <c r="C197" s="147"/>
      <c r="D197" s="153">
        <v>7.1</v>
      </c>
      <c r="E197" s="136" t="s">
        <v>43</v>
      </c>
      <c r="F197" s="35" t="s">
        <v>378</v>
      </c>
      <c r="G197" s="36" t="s">
        <v>379</v>
      </c>
      <c r="H197" s="6"/>
      <c r="I197" s="5"/>
      <c r="J197" s="5"/>
      <c r="K197" s="4"/>
      <c r="L197" s="6"/>
      <c r="M197" s="20"/>
      <c r="N197" s="20"/>
      <c r="O197" s="4"/>
      <c r="P197" s="6"/>
      <c r="Q197" s="20"/>
      <c r="R197" s="20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hidden="1" customHeight="1" thickBot="1">
      <c r="B198" s="152"/>
      <c r="C198" s="157"/>
      <c r="D198" s="155"/>
      <c r="E198" s="139"/>
      <c r="F198" s="33" t="s">
        <v>380</v>
      </c>
      <c r="G198" s="34" t="s">
        <v>381</v>
      </c>
      <c r="H198" s="6"/>
      <c r="I198" s="5"/>
      <c r="J198" s="5"/>
      <c r="K198" s="4"/>
      <c r="L198" s="6"/>
      <c r="M198" s="20"/>
      <c r="N198" s="20"/>
      <c r="O198" s="4"/>
      <c r="P198" s="6"/>
      <c r="Q198" s="20"/>
      <c r="R198" s="20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hidden="1" thickBot="1">
      <c r="G199" s="2"/>
      <c r="H199" s="52"/>
      <c r="I199" s="53"/>
      <c r="J199" s="53"/>
      <c r="K199" s="3">
        <f>SUM(K14:K198)</f>
        <v>5731256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4.4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2:28">
      <c r="G202" s="158" t="s">
        <v>408</v>
      </c>
      <c r="H202" s="158"/>
      <c r="I202" s="158"/>
      <c r="J202" s="158"/>
    </row>
    <row r="203" spans="2:28" ht="39.75" customHeight="1">
      <c r="G203" s="159" t="s">
        <v>410</v>
      </c>
      <c r="H203" s="160"/>
      <c r="I203" s="160"/>
      <c r="J203" s="161"/>
    </row>
  </sheetData>
  <mergeCells count="113"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C165:C179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Z9:Z10"/>
    <mergeCell ref="AA9:AA10"/>
    <mergeCell ref="U9:U10"/>
    <mergeCell ref="V9:V10"/>
    <mergeCell ref="W9:W10"/>
    <mergeCell ref="T9:T10"/>
    <mergeCell ref="P9:P10"/>
    <mergeCell ref="Q9:Q10"/>
    <mergeCell ref="R9:R10"/>
    <mergeCell ref="S9:S10"/>
    <mergeCell ref="G202:J202"/>
    <mergeCell ref="G203:J203"/>
    <mergeCell ref="L7:O7"/>
    <mergeCell ref="P7:S7"/>
    <mergeCell ref="T7:W7"/>
    <mergeCell ref="X7:AA7"/>
    <mergeCell ref="H7:K7"/>
    <mergeCell ref="C5:U5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Q19"/>
  <sheetViews>
    <sheetView topLeftCell="G1" workbookViewId="0">
      <selection activeCell="I22" sqref="I22:K23"/>
    </sheetView>
  </sheetViews>
  <sheetFormatPr baseColWidth="10" defaultColWidth="11.44140625" defaultRowHeight="14.4"/>
  <cols>
    <col min="1" max="1" width="4.109375" style="59" customWidth="1"/>
    <col min="2" max="2" width="50.6640625" style="59" customWidth="1"/>
    <col min="3" max="17" width="15.6640625" style="63" customWidth="1"/>
    <col min="18" max="18" width="15.6640625" style="59" customWidth="1"/>
    <col min="19" max="16384" width="11.44140625" style="59"/>
  </cols>
  <sheetData>
    <row r="1" spans="2:17" ht="15" thickBot="1"/>
    <row r="2" spans="2:17" ht="18.600000000000001" thickBot="1">
      <c r="B2" s="61" t="s">
        <v>406</v>
      </c>
      <c r="C2" s="64"/>
      <c r="D2" s="64"/>
      <c r="E2" s="64"/>
      <c r="F2" s="64"/>
      <c r="G2" s="64"/>
      <c r="H2" s="65"/>
      <c r="I2" s="66"/>
    </row>
    <row r="4" spans="2:17" ht="15" thickBot="1"/>
    <row r="5" spans="2:17" ht="15" thickBot="1">
      <c r="C5" s="168" t="s">
        <v>390</v>
      </c>
      <c r="D5" s="169"/>
      <c r="E5" s="170"/>
      <c r="F5" s="169" t="s">
        <v>391</v>
      </c>
      <c r="G5" s="169"/>
      <c r="H5" s="169"/>
      <c r="I5" s="168" t="s">
        <v>392</v>
      </c>
      <c r="J5" s="169"/>
      <c r="K5" s="170"/>
      <c r="L5" s="169" t="s">
        <v>393</v>
      </c>
      <c r="M5" s="169"/>
      <c r="N5" s="169"/>
      <c r="O5" s="168" t="s">
        <v>394</v>
      </c>
      <c r="P5" s="169"/>
      <c r="Q5" s="170"/>
    </row>
    <row r="6" spans="2:17" ht="40.200000000000003" thickBot="1">
      <c r="C6" s="67" t="s">
        <v>384</v>
      </c>
      <c r="D6" s="68" t="s">
        <v>385</v>
      </c>
      <c r="E6" s="69" t="s">
        <v>402</v>
      </c>
      <c r="F6" s="70" t="s">
        <v>384</v>
      </c>
      <c r="G6" s="68" t="s">
        <v>385</v>
      </c>
      <c r="H6" s="71" t="s">
        <v>402</v>
      </c>
      <c r="I6" s="67" t="s">
        <v>384</v>
      </c>
      <c r="J6" s="68" t="s">
        <v>385</v>
      </c>
      <c r="K6" s="69" t="s">
        <v>402</v>
      </c>
      <c r="L6" s="70" t="s">
        <v>384</v>
      </c>
      <c r="M6" s="68" t="s">
        <v>385</v>
      </c>
      <c r="N6" s="71" t="s">
        <v>402</v>
      </c>
      <c r="O6" s="67" t="s">
        <v>384</v>
      </c>
      <c r="P6" s="68" t="s">
        <v>385</v>
      </c>
      <c r="Q6" s="69" t="s">
        <v>402</v>
      </c>
    </row>
    <row r="7" spans="2:17">
      <c r="B7" s="59" t="s">
        <v>403</v>
      </c>
      <c r="C7" s="72">
        <f>+'33 - CAPITA EPS-S'!J11</f>
        <v>335547147</v>
      </c>
      <c r="D7" s="73">
        <f>+'33 - CAPITA EPS-S'!K11</f>
        <v>314361741</v>
      </c>
      <c r="E7" s="74">
        <f>+C7-D7</f>
        <v>21185406</v>
      </c>
      <c r="F7" s="72">
        <f>+'33 - CAPITA EPS-S'!O11</f>
        <v>342258089.94</v>
      </c>
      <c r="G7" s="73">
        <f>+'33 - CAPITA EPS-S'!P11</f>
        <v>320648975.81999999</v>
      </c>
      <c r="H7" s="74">
        <f>+F7-G7</f>
        <v>21609114.120000005</v>
      </c>
      <c r="I7" s="72">
        <f>+'33 - CAPITA EPS-S'!T11</f>
        <v>349103251.73879999</v>
      </c>
      <c r="J7" s="73">
        <f>+'33 - CAPITA EPS-S'!U11</f>
        <v>327061955.33639997</v>
      </c>
      <c r="K7" s="74">
        <f>+I7-J7</f>
        <v>22041296.402400017</v>
      </c>
      <c r="L7" s="72">
        <f>+'33 - CAPITA EPS-S'!Y11</f>
        <v>356085316.77357602</v>
      </c>
      <c r="M7" s="73">
        <f>+'33 - CAPITA EPS-S'!Z11</f>
        <v>333603194.44312799</v>
      </c>
      <c r="N7" s="74">
        <f>+L7-M7</f>
        <v>22482122.330448031</v>
      </c>
      <c r="O7" s="72">
        <f>+'33 - CAPITA EPS-S'!AD11</f>
        <v>363207023.10904753</v>
      </c>
      <c r="P7" s="73">
        <f>+'33 - CAPITA EPS-S'!AE11</f>
        <v>340275258.33199054</v>
      </c>
      <c r="Q7" s="74">
        <f>+O7-P7</f>
        <v>22931764.777056992</v>
      </c>
    </row>
    <row r="8" spans="2:17">
      <c r="B8" s="59" t="s">
        <v>403</v>
      </c>
      <c r="C8" s="72"/>
      <c r="D8" s="73"/>
      <c r="E8" s="74"/>
      <c r="I8" s="72"/>
      <c r="J8" s="73"/>
      <c r="K8" s="74"/>
      <c r="O8" s="72"/>
      <c r="P8" s="73"/>
      <c r="Q8" s="74"/>
    </row>
    <row r="9" spans="2:17">
      <c r="B9" s="59" t="s">
        <v>403</v>
      </c>
      <c r="C9" s="72"/>
      <c r="D9" s="73"/>
      <c r="E9" s="74"/>
      <c r="I9" s="72"/>
      <c r="J9" s="73"/>
      <c r="K9" s="74"/>
      <c r="O9" s="72"/>
      <c r="P9" s="73"/>
      <c r="Q9" s="74"/>
    </row>
    <row r="10" spans="2:17">
      <c r="C10" s="72"/>
      <c r="D10" s="73"/>
      <c r="E10" s="74"/>
      <c r="I10" s="72"/>
      <c r="J10" s="73"/>
      <c r="K10" s="74"/>
      <c r="O10" s="72"/>
      <c r="P10" s="73"/>
      <c r="Q10" s="74"/>
    </row>
    <row r="11" spans="2:17">
      <c r="C11" s="72"/>
      <c r="D11" s="73"/>
      <c r="E11" s="74"/>
      <c r="I11" s="72"/>
      <c r="J11" s="73"/>
      <c r="K11" s="74"/>
      <c r="O11" s="72"/>
      <c r="P11" s="73"/>
      <c r="Q11" s="74"/>
    </row>
    <row r="12" spans="2:17">
      <c r="C12" s="72"/>
      <c r="D12" s="73"/>
      <c r="E12" s="74"/>
      <c r="I12" s="72"/>
      <c r="J12" s="73"/>
      <c r="K12" s="74"/>
      <c r="O12" s="72"/>
      <c r="P12" s="73"/>
      <c r="Q12" s="74"/>
    </row>
    <row r="13" spans="2:17">
      <c r="B13" s="59" t="s">
        <v>404</v>
      </c>
      <c r="C13" s="72"/>
      <c r="D13" s="73"/>
      <c r="E13" s="74"/>
      <c r="I13" s="72"/>
      <c r="J13" s="73"/>
      <c r="K13" s="74"/>
      <c r="O13" s="72"/>
      <c r="P13" s="73"/>
      <c r="Q13" s="74"/>
    </row>
    <row r="14" spans="2:17">
      <c r="B14" s="59" t="s">
        <v>404</v>
      </c>
      <c r="C14" s="72"/>
      <c r="D14" s="73"/>
      <c r="E14" s="74"/>
      <c r="I14" s="72"/>
      <c r="J14" s="73"/>
      <c r="K14" s="74"/>
      <c r="O14" s="72"/>
      <c r="P14" s="73"/>
      <c r="Q14" s="74"/>
    </row>
    <row r="15" spans="2:17">
      <c r="B15" s="59" t="s">
        <v>404</v>
      </c>
      <c r="C15" s="72"/>
      <c r="D15" s="73"/>
      <c r="E15" s="74"/>
      <c r="I15" s="72"/>
      <c r="J15" s="73"/>
      <c r="K15" s="74"/>
      <c r="O15" s="72"/>
      <c r="P15" s="73"/>
      <c r="Q15" s="74"/>
    </row>
    <row r="16" spans="2:17">
      <c r="C16" s="72"/>
      <c r="D16" s="73"/>
      <c r="E16" s="74"/>
      <c r="I16" s="72"/>
      <c r="J16" s="73"/>
      <c r="K16" s="74"/>
      <c r="O16" s="72"/>
      <c r="P16" s="73"/>
      <c r="Q16" s="74"/>
    </row>
    <row r="17" spans="2:17">
      <c r="C17" s="72"/>
      <c r="D17" s="73"/>
      <c r="E17" s="74"/>
      <c r="I17" s="72"/>
      <c r="J17" s="73"/>
      <c r="K17" s="74"/>
      <c r="O17" s="72"/>
      <c r="P17" s="73"/>
      <c r="Q17" s="74"/>
    </row>
    <row r="18" spans="2:17" ht="15" thickBot="1">
      <c r="C18" s="72"/>
      <c r="D18" s="73"/>
      <c r="E18" s="74"/>
      <c r="I18" s="72"/>
      <c r="J18" s="73"/>
      <c r="K18" s="74"/>
      <c r="O18" s="72"/>
      <c r="P18" s="73"/>
      <c r="Q18" s="74"/>
    </row>
    <row r="19" spans="2:17" ht="15" thickBot="1">
      <c r="B19" s="62" t="s">
        <v>405</v>
      </c>
      <c r="C19" s="75">
        <f t="shared" ref="C19:Q19" si="0">SUM(C7:C18)</f>
        <v>335547147</v>
      </c>
      <c r="D19" s="76">
        <f t="shared" si="0"/>
        <v>314361741</v>
      </c>
      <c r="E19" s="77">
        <f t="shared" si="0"/>
        <v>21185406</v>
      </c>
      <c r="F19" s="78">
        <f t="shared" si="0"/>
        <v>342258089.94</v>
      </c>
      <c r="G19" s="76">
        <f t="shared" si="0"/>
        <v>320648975.81999999</v>
      </c>
      <c r="H19" s="79">
        <f t="shared" si="0"/>
        <v>21609114.120000005</v>
      </c>
      <c r="I19" s="75">
        <f t="shared" si="0"/>
        <v>349103251.73879999</v>
      </c>
      <c r="J19" s="76">
        <f t="shared" si="0"/>
        <v>327061955.33639997</v>
      </c>
      <c r="K19" s="77">
        <f t="shared" si="0"/>
        <v>22041296.402400017</v>
      </c>
      <c r="L19" s="78">
        <f t="shared" si="0"/>
        <v>356085316.77357602</v>
      </c>
      <c r="M19" s="76">
        <f t="shared" si="0"/>
        <v>333603194.44312799</v>
      </c>
      <c r="N19" s="79">
        <f t="shared" si="0"/>
        <v>22482122.330448031</v>
      </c>
      <c r="O19" s="75">
        <f t="shared" si="0"/>
        <v>363207023.10904753</v>
      </c>
      <c r="P19" s="76">
        <f t="shared" si="0"/>
        <v>340275258.33199054</v>
      </c>
      <c r="Q19" s="77">
        <f t="shared" si="0"/>
        <v>22931764.777056992</v>
      </c>
    </row>
  </sheetData>
  <mergeCells count="5">
    <mergeCell ref="C5:E5"/>
    <mergeCell ref="F5:H5"/>
    <mergeCell ref="I5:K5"/>
    <mergeCell ref="L5:N5"/>
    <mergeCell ref="O5:Q5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33 - CAPITA EPS-S</vt:lpstr>
      <vt:lpstr>33 - EVENTO EPS-S</vt:lpstr>
      <vt:lpstr>RESUMEN PARA FLUJO</vt:lpstr>
      <vt:lpstr>Hoja7</vt:lpstr>
      <vt:lpstr>Hoja8</vt:lpstr>
      <vt:lpstr>Hoja9</vt:lpstr>
      <vt:lpstr>'33 - CAPITA EPS-S'!Área_de_impresión</vt:lpstr>
      <vt:lpstr>'33 - CAPITA EPS-S'!Títulos_a_imprimir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2014-06-05T02:39:49Z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